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8" r:id="rId1"/>
    <sheet name="2" sheetId="5" r:id="rId2"/>
    <sheet name="3" sheetId="6" r:id="rId3"/>
    <sheet name="4" sheetId="7" r:id="rId4"/>
    <sheet name="5  ассигнования" sheetId="1" r:id="rId5"/>
    <sheet name="6 целевые показатели" sheetId="2" r:id="rId6"/>
    <sheet name="7 показатели результативности" sheetId="4" r:id="rId7"/>
    <sheet name="8 свод" sheetId="3" r:id="rId8"/>
  </sheets>
  <definedNames>
    <definedName name="_xlnm.Print_Titles" localSheetId="0">'1'!$6:$7</definedName>
    <definedName name="_xlnm.Print_Titles" localSheetId="1">'2'!$10:$13</definedName>
    <definedName name="_xlnm.Print_Titles" localSheetId="2">'3'!$12:$16</definedName>
    <definedName name="_xlnm.Print_Titles" localSheetId="3">'4'!$11:$14</definedName>
    <definedName name="_xlnm.Print_Titles" localSheetId="4">'5  ассигнования'!$6:$8</definedName>
    <definedName name="_xlnm.Print_Titles" localSheetId="5">'6 целевые показатели'!$6:$7</definedName>
    <definedName name="_xlnm.Print_Titles" localSheetId="6">'7 показатели результативности'!$6:$7</definedName>
    <definedName name="_xlnm.Print_Area" localSheetId="1">'2'!$A$1:$M$60</definedName>
    <definedName name="_xlnm.Print_Area" localSheetId="2">'3'!$A$1:$Q$69</definedName>
    <definedName name="_xlnm.Print_Area" localSheetId="3">'4'!$A$1:$M$86</definedName>
    <definedName name="_xlnm.Print_Area" localSheetId="4">'5  ассигнования'!$A$1:$E$41</definedName>
    <definedName name="_xlnm.Print_Area" localSheetId="5">'6 целевые показатели'!$A$1:$G$21</definedName>
    <definedName name="_xlnm.Print_Area" localSheetId="7">'8 свод'!$A$1:$E$21</definedName>
  </definedNames>
  <calcPr calcId="152511" calcMode="manual"/>
</workbook>
</file>

<file path=xl/calcChain.xml><?xml version="1.0" encoding="utf-8"?>
<calcChain xmlns="http://schemas.openxmlformats.org/spreadsheetml/2006/main">
  <c r="C24" i="1" l="1"/>
  <c r="C23" i="1"/>
  <c r="C21" i="1"/>
  <c r="C19" i="1"/>
  <c r="C18" i="1"/>
  <c r="C17" i="1"/>
  <c r="C12" i="1"/>
  <c r="C13" i="1"/>
  <c r="C15" i="1"/>
  <c r="C11" i="1"/>
  <c r="E11" i="1" s="1"/>
  <c r="A21" i="3" l="1"/>
  <c r="A20" i="3"/>
  <c r="A36" i="4"/>
  <c r="A35" i="4"/>
  <c r="A21" i="2"/>
  <c r="A20" i="2"/>
  <c r="A41" i="1"/>
  <c r="A40" i="1"/>
  <c r="D22" i="4" l="1"/>
  <c r="C22" i="4"/>
  <c r="B22" i="4"/>
  <c r="A22" i="4"/>
  <c r="A19" i="4" l="1"/>
  <c r="B19" i="4"/>
  <c r="C19" i="4"/>
  <c r="A20" i="4"/>
  <c r="B20" i="4"/>
  <c r="C20" i="4"/>
  <c r="D20" i="4"/>
  <c r="D18" i="4"/>
  <c r="C18" i="4"/>
  <c r="B18" i="4"/>
  <c r="A18" i="4"/>
  <c r="A17" i="4"/>
  <c r="A16" i="4"/>
  <c r="B16" i="4"/>
  <c r="C16" i="4"/>
  <c r="D16" i="4"/>
  <c r="D15" i="4"/>
  <c r="C15" i="4"/>
  <c r="B15" i="4"/>
  <c r="A15" i="4"/>
  <c r="A21" i="4"/>
  <c r="A14" i="4"/>
  <c r="A10" i="4"/>
  <c r="A12" i="4"/>
  <c r="B12" i="4"/>
  <c r="C12" i="4"/>
  <c r="D12" i="4"/>
  <c r="A13" i="4"/>
  <c r="B13" i="4"/>
  <c r="C13" i="4"/>
  <c r="D13" i="4"/>
  <c r="D11" i="4"/>
  <c r="C11" i="4"/>
  <c r="B11" i="4"/>
  <c r="A11" i="4"/>
  <c r="C14" i="2"/>
  <c r="D14" i="2"/>
  <c r="C12" i="2"/>
  <c r="D12" i="2"/>
  <c r="C13" i="2"/>
  <c r="D13" i="2"/>
  <c r="A14" i="2"/>
  <c r="B14" i="2"/>
  <c r="A13" i="2"/>
  <c r="B13" i="2"/>
  <c r="B12" i="2"/>
  <c r="A12" i="2"/>
  <c r="D10" i="2"/>
  <c r="D11" i="2"/>
  <c r="C11" i="2"/>
  <c r="C10" i="2"/>
  <c r="B11" i="2"/>
  <c r="B10" i="2"/>
  <c r="A10" i="2"/>
  <c r="F13" i="2" l="1"/>
  <c r="F14" i="2"/>
  <c r="F12" i="2"/>
  <c r="A22" i="1"/>
  <c r="A20" i="1"/>
  <c r="A16" i="1"/>
  <c r="A10" i="1"/>
  <c r="F22" i="4" l="1"/>
  <c r="F20" i="4"/>
  <c r="F18" i="4"/>
  <c r="F16" i="4"/>
  <c r="F15" i="4"/>
  <c r="F12" i="4"/>
  <c r="F13" i="4"/>
  <c r="F11" i="4"/>
  <c r="F11" i="2"/>
  <c r="F10" i="2"/>
  <c r="G10" i="4" l="1"/>
  <c r="G21" i="4"/>
  <c r="G14" i="4"/>
  <c r="G9" i="2"/>
  <c r="C9" i="3" s="1"/>
  <c r="E24" i="1"/>
  <c r="E23" i="1"/>
  <c r="E21" i="1"/>
  <c r="E19" i="1"/>
  <c r="E18" i="1"/>
  <c r="E17" i="1"/>
  <c r="E15" i="1"/>
  <c r="E14" i="1"/>
  <c r="E13" i="1"/>
  <c r="E12" i="1"/>
  <c r="D22" i="1"/>
  <c r="C22" i="1"/>
  <c r="B22" i="1"/>
  <c r="H21" i="4" s="1"/>
  <c r="D20" i="1"/>
  <c r="C20" i="1"/>
  <c r="B20" i="1"/>
  <c r="H17" i="4" s="1"/>
  <c r="D16" i="1"/>
  <c r="C16" i="1"/>
  <c r="B16" i="1"/>
  <c r="C10" i="1"/>
  <c r="D10" i="1"/>
  <c r="B10" i="1"/>
  <c r="H10" i="4" l="1"/>
  <c r="B9" i="1"/>
  <c r="D9" i="1"/>
  <c r="C9" i="1"/>
  <c r="H14" i="4"/>
  <c r="E20" i="1"/>
  <c r="E22" i="1"/>
  <c r="E16" i="1"/>
  <c r="C10" i="3"/>
  <c r="E10" i="1"/>
  <c r="B8" i="4"/>
  <c r="C8" i="4" s="1"/>
  <c r="D8" i="4" s="1"/>
  <c r="E8" i="4" s="1"/>
  <c r="F8" i="4" s="1"/>
  <c r="G8" i="4" s="1"/>
  <c r="H8" i="4" s="1"/>
  <c r="H9" i="4" l="1"/>
  <c r="E9" i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D19" i="4" l="1"/>
  <c r="F19" i="4" s="1"/>
  <c r="G17" i="4" s="1"/>
  <c r="G9" i="4" s="1"/>
  <c r="D9" i="3" s="1"/>
  <c r="D10" i="3" l="1"/>
  <c r="E9" i="3"/>
  <c r="E10" i="3" s="1"/>
</calcChain>
</file>

<file path=xl/sharedStrings.xml><?xml version="1.0" encoding="utf-8"?>
<sst xmlns="http://schemas.openxmlformats.org/spreadsheetml/2006/main" count="450" uniqueCount="180">
  <si>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</si>
  <si>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</si>
  <si>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</si>
  <si>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</si>
  <si>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</si>
  <si>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</si>
  <si>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</si>
  <si>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</si>
  <si>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</si>
  <si>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</si>
  <si>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</si>
  <si>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</si>
  <si>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</si>
  <si>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</si>
  <si>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</si>
  <si>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</si>
  <si>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</si>
  <si>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</si>
  <si>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</si>
  <si>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</si>
  <si>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</si>
  <si>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</si>
  <si>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</si>
  <si>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</si>
  <si>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</si>
  <si>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</si>
  <si>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</si>
  <si>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</si>
  <si>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</si>
  <si>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</si>
  <si>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</si>
  <si>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</si>
  <si>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</si>
  <si>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</si>
  <si>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</si>
  <si>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</si>
  <si>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</si>
  <si>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</si>
  <si>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</si>
  <si>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</si>
  <si>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</si>
  <si>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</si>
  <si>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</si>
  <si>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</si>
  <si>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</si>
  <si>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</si>
  <si>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</si>
  <si>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</si>
  <si>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</si>
  <si>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</si>
  <si>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</si>
  <si>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</si>
  <si>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</si>
  <si>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</si>
  <si>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</si>
  <si>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</si>
  <si>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</si>
  <si>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</si>
  <si>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</si>
  <si>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</si>
  <si>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</si>
  <si>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</si>
  <si>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</si>
  <si>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</si>
  <si>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</si>
  <si>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</si>
  <si>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</si>
  <si>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</si>
  <si>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</si>
  <si>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</si>
  <si>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</si>
  <si>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</si>
  <si>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</si>
  <si>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</si>
  <si>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</si>
  <si>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</si>
  <si>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</si>
  <si>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</si>
  <si>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</si>
  <si>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</si>
  <si>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</si>
  <si>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</si>
  <si>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</si>
  <si>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</si>
  <si>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</si>
  <si>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</si>
  <si>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</si>
  <si>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</si>
  <si>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</si>
  <si>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км</t>
  </si>
  <si>
    <t>%</t>
  </si>
  <si>
    <t>поездок / человек</t>
  </si>
  <si>
    <t xml:space="preserve">Число лиц, погибших в дорожно-транспортных происшествиях </t>
  </si>
  <si>
    <t>чел.</t>
  </si>
  <si>
    <t>Количество телефонизированных населенных пунктов</t>
  </si>
  <si>
    <t>ед.</t>
  </si>
  <si>
    <t xml:space="preserve">Протяженность отремонтированных автомобильных дорог общего пользования местного значения </t>
  </si>
  <si>
    <t>Протяженность дорог общего пользования, работы по содержанию которых выполняются в объеме действующих нормативов</t>
  </si>
  <si>
    <t>Функционирование ледовой переправы</t>
  </si>
  <si>
    <t>да - 1, 
нет - 0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</si>
  <si>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</si>
  <si>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</si>
  <si>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тыс. чел.</t>
  </si>
  <si>
    <t>тыс.чел.</t>
  </si>
  <si>
    <t xml:space="preserve">Социальный риск (число лиц, погибших в дорожно-транспортных происшествиях, на 100 тыс. населения)
</t>
  </si>
  <si>
    <t>человек на 100 тысяч населения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</si>
  <si>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</si>
  <si>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</si>
  <si>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</si>
  <si>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</si>
  <si>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"Развитие транспортной системы и связи Туруханского района"</t>
  </si>
  <si>
    <t>Развитие транспортной системы и связи Туруханского района</t>
  </si>
  <si>
    <t>Развитие транспортного комплекса, обеспечение сохранности и модернизации автомобильных дорог Туруханского района</t>
  </si>
  <si>
    <t>Подпрограмма 3</t>
  </si>
  <si>
    <t>Подпрограмма 4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</si>
  <si>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</si>
  <si>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</si>
  <si>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Развитие связи на территории Туруханского района</t>
  </si>
  <si>
    <t>0702</t>
  </si>
  <si>
    <t>0409</t>
  </si>
  <si>
    <t>540</t>
  </si>
  <si>
    <t>0408</t>
  </si>
  <si>
    <t>540
814</t>
  </si>
  <si>
    <t>244
540</t>
  </si>
  <si>
    <t>0113</t>
  </si>
  <si>
    <t>0410</t>
  </si>
  <si>
    <t>0314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</si>
  <si>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</si>
  <si>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</si>
  <si>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</si>
  <si>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</si>
  <si>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Подготовка межевого плана межселенной автомобильной дороги с.Туруханск-д.Селиваниха (Дорожный фонд)</t>
  </si>
  <si>
    <t>Предоставление субсидии на возмещение части затрат по перевозке пассажиров авиатранспортом</t>
  </si>
  <si>
    <t>Предоставление субсидий на возмещение части затрат по перевозке пассажиров автомобильным транспортом</t>
  </si>
  <si>
    <t>Расходы бюджетов муниципальных образований на реализацию мероприятий, направленных на повышение безопасности дорожного движения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</si>
  <si>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</si>
  <si>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</si>
  <si>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нет или увеличение</t>
  </si>
  <si>
    <t>снижение</t>
  </si>
  <si>
    <t>Задача 1. Обеспечение сохранности, модернизация и развитие сети автомобильных дорог</t>
  </si>
  <si>
    <t>Задача 2. Удовлетворение потребности населения в перевозках</t>
  </si>
  <si>
    <t>Задача 4. Обеспечение доступности внутризоновой, междугородней и международной связи и модернизация существующей телефонной сети</t>
  </si>
  <si>
    <t xml:space="preserve">Приложение № 1 </t>
  </si>
  <si>
    <t>Подпрограмма / показатель</t>
  </si>
  <si>
    <t>Уровень достижения показателя, %</t>
  </si>
  <si>
    <t>Обоснование отклонений *</t>
  </si>
  <si>
    <t>* приводятся обоснования отклонений по тем показателям, плановые значения по которым не достигнуты.</t>
  </si>
  <si>
    <t>Моховикова Наталья Леонидовна</t>
  </si>
  <si>
    <t>Подпрограмма 1. Развитие транспортного комплекса, обеспечение сохранности и модернизации автомобильных дорог Туруханского района</t>
  </si>
  <si>
    <t>Подпрограмма 2. Организация транспортного обслуживания  на территории Туруханского района</t>
  </si>
  <si>
    <t>Подпрограмма 3. Организация транспортного обслуживания  на территории Туруханского района</t>
  </si>
  <si>
    <t>Подпрограмма 4. Развитие связи на территории Туруханского района</t>
  </si>
  <si>
    <t>муниципальная программа Туруханского района «Развитие транспортной системы и связи Туруханского района»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</si>
  <si>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</si>
  <si>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</si>
  <si>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</si>
  <si>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</si>
  <si>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</si>
  <si>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</si>
  <si>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</si>
  <si>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Снижение численности населения</t>
  </si>
  <si>
    <t>(39190) 45-159</t>
  </si>
  <si>
    <t xml:space="preserve">СВЕДЕНИЯ 
о достижении значений показателей муниципальной программы Туруханского района «Развитие транспортной системы и связи Туруханского района» в 2018 году в разрезе подпрограмм </t>
  </si>
  <si>
    <t>2018 год</t>
  </si>
  <si>
    <r>
      <t>муниципальной программы Туруханского района</t>
    </r>
    <r>
      <rPr>
        <b/>
        <sz val="14"/>
        <rFont val="Times New Roman"/>
        <family val="1"/>
        <charset val="204"/>
      </rPr>
      <t xml:space="preserve"> "Развитие транспортной системы и связи Туруханского района"</t>
    </r>
  </si>
  <si>
    <r>
      <t xml:space="preserve"> муниципальной программы Туруханского района </t>
    </r>
    <r>
      <rPr>
        <b/>
        <sz val="14"/>
        <rFont val="Times New Roman"/>
        <family val="1"/>
        <charset val="204"/>
      </rPr>
      <t>"Развитие транспортной системы и связи Туруханского района"</t>
    </r>
  </si>
  <si>
    <r>
      <t xml:space="preserve">Желаемая тенденция развития показателя 
</t>
    </r>
    <r>
      <rPr>
        <i/>
        <sz val="11"/>
        <rFont val="Times New Roman"/>
        <family val="1"/>
        <charset val="204"/>
      </rPr>
      <t>(нет или увеличение / снижение)</t>
    </r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</si>
  <si>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</si>
  <si>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Цель 1. Развитие современной и эффективной транспортной инфраструктуры</t>
  </si>
  <si>
    <t>Цель 2. Повышение доступности транспортных услуг</t>
  </si>
  <si>
    <t>Цель 3. Повышение безопасности дорожного движения</t>
  </si>
  <si>
    <t>Цель 4. Развитие телекоммуникационных услуг на территории района</t>
  </si>
  <si>
    <t>Задача 3.Обеспечение безопасности участников дорожного движения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</si>
  <si>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</si>
  <si>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t>Расходы на возмещение затрат, возникших в результате отстоя судов (припаромки), находящихся в муниципальной собственности, в межнавигационный период 2016-2017 годов</t>
  </si>
  <si>
    <t>Превышение количества  детей, погибших в ДТП, над ожидаемым.</t>
  </si>
  <si>
    <t>А.Н. Семенова</t>
  </si>
  <si>
    <t>Исполняющая обязанности
руководителя управления экономики, 
планирования и перспективного развития 
администрации Туруханского района</t>
  </si>
  <si>
    <t>Транспортная подвижность населения (количество поездок всеми видами транспорта / количество жителей)</t>
  </si>
  <si>
    <t>Подпрограмма 3. Безопасность дорожного движения в Туруханском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</si>
</sst>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_р_._-;\-* #,##0_р_._-;_-* &quot;-&quot;??_р_._-;_-@_-"/>
    <numFmt numFmtId="168" formatCode="0.0"/>
    <numFmt numFmtId="169" formatCode="0.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1" fillId="0" borderId="0"/>
  </cellStyleXfs>
  <cellXfs count="211">
    <xf numFmtId="0" fontId="0" fillId="0" borderId="0" xfId="0"/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 wrapText="1"/>
    </xf>
    <xf numFmtId="0" fontId="5" fillId="0" borderId="0" xfId="6" applyFont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0" fontId="5" fillId="0" borderId="0" xfId="9" applyFont="1" applyAlignment="1">
      <alignment horizontal="right"/>
    </xf>
    <xf numFmtId="0" fontId="10" fillId="0" borderId="0" xfId="9" applyFont="1"/>
    <xf numFmtId="165" fontId="7" fillId="3" borderId="1" xfId="2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Alignment="1">
      <alignment horizontal="left" wrapText="1"/>
    </xf>
    <xf numFmtId="0" fontId="12" fillId="0" borderId="0" xfId="6" applyFont="1" applyAlignment="1">
      <alignment horizontal="center" vertical="center"/>
    </xf>
    <xf numFmtId="0" fontId="12" fillId="0" borderId="0" xfId="9" applyFont="1" applyAlignment="1">
      <alignment horizontal="right"/>
    </xf>
    <xf numFmtId="0" fontId="14" fillId="0" borderId="0" xfId="0" applyFont="1"/>
    <xf numFmtId="0" fontId="12" fillId="0" borderId="0" xfId="4" applyFont="1"/>
    <xf numFmtId="0" fontId="15" fillId="0" borderId="0" xfId="4" applyFont="1" applyAlignment="1">
      <alignment horizontal="left" vertical="center" indent="2"/>
    </xf>
    <xf numFmtId="0" fontId="12" fillId="0" borderId="1" xfId="4" applyFont="1" applyBorder="1" applyAlignment="1">
      <alignment horizontal="center" vertical="center" wrapText="1"/>
    </xf>
    <xf numFmtId="0" fontId="13" fillId="5" borderId="1" xfId="4" applyFont="1" applyFill="1" applyBorder="1" applyAlignment="1">
      <alignment vertical="center" wrapText="1"/>
    </xf>
    <xf numFmtId="0" fontId="12" fillId="0" borderId="1" xfId="4" applyFont="1" applyBorder="1" applyAlignment="1">
      <alignment vertical="center" wrapText="1"/>
    </xf>
    <xf numFmtId="0" fontId="12" fillId="4" borderId="1" xfId="4" applyFont="1" applyFill="1" applyBorder="1" applyAlignment="1">
      <alignment vertical="center" wrapText="1"/>
    </xf>
    <xf numFmtId="0" fontId="15" fillId="0" borderId="0" xfId="4" applyFont="1" applyAlignment="1">
      <alignment horizontal="right" wrapText="1"/>
    </xf>
    <xf numFmtId="0" fontId="12" fillId="0" borderId="0" xfId="4" applyFont="1" applyBorder="1" applyAlignment="1">
      <alignment vertical="center" wrapText="1"/>
    </xf>
    <xf numFmtId="0" fontId="5" fillId="0" borderId="0" xfId="4" applyFont="1"/>
    <xf numFmtId="0" fontId="16" fillId="0" borderId="0" xfId="6" applyFont="1" applyAlignment="1">
      <alignment horizontal="left" vertical="center"/>
    </xf>
    <xf numFmtId="0" fontId="16" fillId="0" borderId="0" xfId="4" applyFont="1" applyAlignment="1">
      <alignment horizontal="right" vertical="center"/>
    </xf>
    <xf numFmtId="0" fontId="16" fillId="0" borderId="0" xfId="4" applyFont="1" applyAlignment="1">
      <alignment horizontal="justify" vertical="center"/>
    </xf>
    <xf numFmtId="0" fontId="5" fillId="0" borderId="1" xfId="4" applyFont="1" applyBorder="1" applyAlignment="1">
      <alignment horizontal="center" vertical="center" wrapText="1"/>
    </xf>
    <xf numFmtId="2" fontId="5" fillId="0" borderId="1" xfId="4" applyNumberFormat="1" applyFont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169" fontId="5" fillId="0" borderId="1" xfId="4" applyNumberFormat="1" applyFont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168" fontId="5" fillId="0" borderId="1" xfId="4" applyNumberFormat="1" applyFont="1" applyBorder="1" applyAlignment="1">
      <alignment horizontal="center" vertical="center" wrapText="1"/>
    </xf>
    <xf numFmtId="168" fontId="5" fillId="0" borderId="1" xfId="4" applyNumberFormat="1" applyFont="1" applyFill="1" applyBorder="1" applyAlignment="1">
      <alignment horizontal="center" vertical="center" wrapText="1"/>
    </xf>
    <xf numFmtId="1" fontId="5" fillId="0" borderId="1" xfId="4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0" xfId="4" applyFont="1" applyBorder="1" applyAlignment="1">
      <alignment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1" xfId="4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vertical="center" wrapText="1"/>
    </xf>
    <xf numFmtId="166" fontId="5" fillId="0" borderId="11" xfId="1" applyNumberFormat="1" applyFont="1" applyBorder="1" applyAlignment="1">
      <alignment vertical="center" wrapText="1"/>
    </xf>
    <xf numFmtId="166" fontId="5" fillId="0" borderId="2" xfId="1" applyNumberFormat="1" applyFont="1" applyBorder="1" applyAlignment="1">
      <alignment vertical="center" wrapText="1"/>
    </xf>
    <xf numFmtId="0" fontId="16" fillId="0" borderId="0" xfId="4" applyFont="1" applyAlignment="1">
      <alignment horizontal="center" vertical="center"/>
    </xf>
    <xf numFmtId="0" fontId="8" fillId="5" borderId="1" xfId="4" applyFont="1" applyFill="1" applyBorder="1" applyAlignment="1">
      <alignment vertical="center" wrapText="1"/>
    </xf>
    <xf numFmtId="166" fontId="8" fillId="5" borderId="1" xfId="1" applyNumberFormat="1" applyFont="1" applyFill="1" applyBorder="1" applyAlignment="1">
      <alignment vertical="center" wrapText="1"/>
    </xf>
    <xf numFmtId="166" fontId="8" fillId="5" borderId="2" xfId="1" applyNumberFormat="1" applyFont="1" applyFill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4" applyFont="1" applyBorder="1" applyAlignment="1">
      <alignment wrapText="1"/>
    </xf>
    <xf numFmtId="0" fontId="5" fillId="4" borderId="1" xfId="4" applyFont="1" applyFill="1" applyBorder="1" applyAlignment="1">
      <alignment vertical="center" wrapText="1"/>
    </xf>
    <xf numFmtId="166" fontId="5" fillId="4" borderId="1" xfId="1" applyNumberFormat="1" applyFont="1" applyFill="1" applyBorder="1" applyAlignment="1">
      <alignment vertical="center" wrapText="1"/>
    </xf>
    <xf numFmtId="166" fontId="5" fillId="4" borderId="2" xfId="1" applyNumberFormat="1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3" fontId="7" fillId="3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43" fontId="6" fillId="0" borderId="1" xfId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3" fontId="7" fillId="3" borderId="1" xfId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8" fillId="0" borderId="4" xfId="7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0" xfId="4" applyFont="1" applyAlignment="1">
      <alignment horizontal="right" wrapText="1"/>
    </xf>
    <xf numFmtId="165" fontId="5" fillId="0" borderId="1" xfId="1" applyNumberFormat="1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7" fontId="20" fillId="0" borderId="4" xfId="1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5" fillId="0" borderId="1" xfId="4" applyNumberFormat="1" applyFont="1" applyBorder="1" applyAlignment="1">
      <alignment horizontal="center" vertical="center" wrapText="1"/>
    </xf>
    <xf numFmtId="1" fontId="20" fillId="0" borderId="1" xfId="1" applyNumberFormat="1" applyFont="1" applyFill="1" applyBorder="1" applyAlignment="1">
      <alignment horizontal="center" vertical="center" wrapText="1"/>
    </xf>
    <xf numFmtId="1" fontId="20" fillId="0" borderId="1" xfId="4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66" fontId="8" fillId="5" borderId="11" xfId="1" applyNumberFormat="1" applyFont="1" applyFill="1" applyBorder="1" applyAlignment="1">
      <alignment vertical="center" wrapText="1"/>
    </xf>
    <xf numFmtId="166" fontId="5" fillId="4" borderId="11" xfId="1" applyNumberFormat="1" applyFont="1" applyFill="1" applyBorder="1" applyAlignment="1">
      <alignment vertical="center" wrapText="1"/>
    </xf>
    <xf numFmtId="166" fontId="5" fillId="0" borderId="13" xfId="1" applyNumberFormat="1" applyFont="1" applyBorder="1" applyAlignment="1">
      <alignment vertical="center" wrapText="1"/>
    </xf>
    <xf numFmtId="166" fontId="5" fillId="0" borderId="14" xfId="1" applyNumberFormat="1" applyFont="1" applyBorder="1" applyAlignment="1">
      <alignment vertical="center" wrapText="1"/>
    </xf>
    <xf numFmtId="166" fontId="8" fillId="4" borderId="1" xfId="1" applyNumberFormat="1" applyFont="1" applyFill="1" applyBorder="1" applyAlignment="1">
      <alignment vertical="center" wrapText="1"/>
    </xf>
    <xf numFmtId="166" fontId="8" fillId="4" borderId="11" xfId="1" applyNumberFormat="1" applyFont="1" applyFill="1" applyBorder="1" applyAlignment="1">
      <alignment vertical="center" wrapText="1"/>
    </xf>
    <xf numFmtId="166" fontId="5" fillId="0" borderId="3" xfId="1" applyNumberFormat="1" applyFont="1" applyBorder="1" applyAlignment="1">
      <alignment vertical="center" wrapText="1"/>
    </xf>
    <xf numFmtId="166" fontId="8" fillId="4" borderId="3" xfId="1" applyNumberFormat="1" applyFont="1" applyFill="1" applyBorder="1" applyAlignment="1">
      <alignment vertical="center" wrapText="1"/>
    </xf>
    <xf numFmtId="166" fontId="8" fillId="5" borderId="3" xfId="1" applyNumberFormat="1" applyFont="1" applyFill="1" applyBorder="1" applyAlignment="1">
      <alignment vertical="center" wrapText="1"/>
    </xf>
    <xf numFmtId="166" fontId="8" fillId="4" borderId="2" xfId="1" applyNumberFormat="1" applyFont="1" applyFill="1" applyBorder="1" applyAlignment="1">
      <alignment vertical="center" wrapText="1"/>
    </xf>
    <xf numFmtId="0" fontId="8" fillId="4" borderId="1" xfId="4" applyFont="1" applyFill="1" applyBorder="1" applyAlignment="1">
      <alignment vertical="center" wrapText="1"/>
    </xf>
    <xf numFmtId="166" fontId="5" fillId="4" borderId="3" xfId="1" applyNumberFormat="1" applyFont="1" applyFill="1" applyBorder="1" applyAlignment="1">
      <alignment vertical="center" wrapText="1"/>
    </xf>
    <xf numFmtId="166" fontId="8" fillId="5" borderId="10" xfId="1" applyNumberFormat="1" applyFont="1" applyFill="1" applyBorder="1" applyAlignment="1">
      <alignment vertical="center" wrapText="1"/>
    </xf>
    <xf numFmtId="166" fontId="5" fillId="0" borderId="10" xfId="1" applyNumberFormat="1" applyFont="1" applyBorder="1" applyAlignment="1">
      <alignment vertical="center" wrapText="1"/>
    </xf>
    <xf numFmtId="166" fontId="8" fillId="4" borderId="10" xfId="1" applyNumberFormat="1" applyFont="1" applyFill="1" applyBorder="1" applyAlignment="1">
      <alignment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166" fontId="5" fillId="0" borderId="12" xfId="1" applyNumberFormat="1" applyFont="1" applyBorder="1" applyAlignment="1">
      <alignment vertical="center" wrapText="1"/>
    </xf>
    <xf numFmtId="0" fontId="16" fillId="0" borderId="0" xfId="4" applyFont="1" applyAlignment="1">
      <alignment horizontal="right"/>
    </xf>
    <xf numFmtId="166" fontId="5" fillId="4" borderId="10" xfId="1" applyNumberFormat="1" applyFont="1" applyFill="1" applyBorder="1" applyAlignment="1">
      <alignment vertical="center" wrapText="1"/>
    </xf>
    <xf numFmtId="166" fontId="8" fillId="3" borderId="1" xfId="1" applyNumberFormat="1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165" fontId="6" fillId="2" borderId="1" xfId="1" applyNumberFormat="1" applyFont="1" applyFill="1" applyBorder="1" applyAlignment="1">
      <alignment vertical="center" wrapText="1"/>
    </xf>
    <xf numFmtId="166" fontId="6" fillId="0" borderId="1" xfId="1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vertical="center" wrapText="1"/>
    </xf>
    <xf numFmtId="169" fontId="5" fillId="0" borderId="1" xfId="4" applyNumberFormat="1" applyFont="1" applyFill="1" applyBorder="1" applyAlignment="1">
      <alignment vertical="center" wrapText="1"/>
    </xf>
    <xf numFmtId="0" fontId="5" fillId="0" borderId="0" xfId="4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left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8" fillId="0" borderId="1" xfId="7" applyFont="1" applyBorder="1" applyAlignment="1">
      <alignment vertical="center" wrapText="1"/>
    </xf>
    <xf numFmtId="0" fontId="5" fillId="0" borderId="1" xfId="7" applyFont="1" applyBorder="1" applyAlignment="1">
      <alignment vertical="center" wrapText="1"/>
    </xf>
    <xf numFmtId="0" fontId="8" fillId="0" borderId="0" xfId="6" applyFont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5" fillId="0" borderId="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left" vertical="center" wrapText="1"/>
    </xf>
    <xf numFmtId="0" fontId="10" fillId="0" borderId="0" xfId="7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center" vertical="center"/>
    </xf>
    <xf numFmtId="49" fontId="10" fillId="0" borderId="0" xfId="9" applyNumberFormat="1" applyFont="1" applyAlignment="1">
      <alignment horizontal="center" vertical="center" wrapText="1"/>
    </xf>
    <xf numFmtId="49" fontId="5" fillId="0" borderId="0" xfId="9" applyNumberFormat="1" applyFont="1" applyAlignment="1">
      <alignment horizontal="center" vertical="center" wrapText="1"/>
    </xf>
    <xf numFmtId="49" fontId="10" fillId="0" borderId="0" xfId="9" applyNumberFormat="1" applyFont="1" applyAlignment="1">
      <alignment horizontal="left" vertical="center" wrapText="1"/>
    </xf>
    <xf numFmtId="0" fontId="5" fillId="0" borderId="0" xfId="6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16" fillId="0" borderId="0" xfId="4" applyFont="1" applyAlignment="1">
      <alignment wrapText="1"/>
    </xf>
    <xf numFmtId="166" fontId="6" fillId="0" borderId="1" xfId="1" applyNumberFormat="1" applyFont="1" applyFill="1" applyBorder="1" applyAlignment="1">
      <alignment vertical="center" wrapText="1"/>
    </xf>
    <xf numFmtId="43" fontId="8" fillId="3" borderId="1" xfId="1" applyNumberFormat="1" applyFont="1" applyFill="1" applyBorder="1" applyAlignment="1">
      <alignment vertical="center" wrapText="1"/>
    </xf>
    <xf numFmtId="49" fontId="16" fillId="0" borderId="0" xfId="4" applyNumberFormat="1" applyFont="1" applyAlignment="1">
      <alignment wrapText="1"/>
    </xf>
    <xf numFmtId="0" fontId="16" fillId="0" borderId="0" xfId="4" applyFont="1" applyAlignment="1"/>
    <xf numFmtId="0" fontId="5" fillId="0" borderId="1" xfId="7" applyFont="1" applyBorder="1" applyAlignment="1">
      <alignment horizontal="left" vertical="center" wrapText="1"/>
    </xf>
    <xf numFmtId="0" fontId="10" fillId="0" borderId="0" xfId="7" applyFont="1" applyBorder="1" applyAlignment="1">
      <alignment horizontal="left" vertical="center" wrapText="1"/>
    </xf>
    <xf numFmtId="49" fontId="5" fillId="0" borderId="0" xfId="9" applyNumberFormat="1" applyFont="1" applyAlignment="1">
      <alignment wrapText="1"/>
    </xf>
    <xf numFmtId="0" fontId="8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49" fontId="16" fillId="0" borderId="0" xfId="4" applyNumberFormat="1" applyFont="1" applyAlignment="1">
      <alignment horizontal="left" wrapText="1"/>
    </xf>
    <xf numFmtId="0" fontId="16" fillId="0" borderId="0" xfId="4" applyFont="1" applyAlignment="1">
      <alignment horizontal="left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5" fillId="5" borderId="6" xfId="4" applyFont="1" applyFill="1" applyBorder="1" applyAlignment="1">
      <alignment horizontal="left" vertical="center" wrapText="1"/>
    </xf>
    <xf numFmtId="0" fontId="5" fillId="5" borderId="3" xfId="4" applyFont="1" applyFill="1" applyBorder="1" applyAlignment="1">
      <alignment horizontal="left" vertical="center" wrapText="1"/>
    </xf>
    <xf numFmtId="0" fontId="5" fillId="4" borderId="2" xfId="4" applyFont="1" applyFill="1" applyBorder="1" applyAlignment="1">
      <alignment horizontal="left" vertical="center" wrapText="1"/>
    </xf>
    <xf numFmtId="0" fontId="5" fillId="4" borderId="6" xfId="4" applyFont="1" applyFill="1" applyBorder="1" applyAlignment="1">
      <alignment horizontal="left" vertical="center" wrapText="1"/>
    </xf>
    <xf numFmtId="0" fontId="5" fillId="4" borderId="3" xfId="4" applyFont="1" applyFill="1" applyBorder="1" applyAlignment="1">
      <alignment horizontal="left" vertical="center" wrapText="1"/>
    </xf>
    <xf numFmtId="0" fontId="5" fillId="0" borderId="4" xfId="4" applyFont="1" applyBorder="1" applyAlignment="1">
      <alignment horizontal="left" vertical="center" wrapText="1"/>
    </xf>
    <xf numFmtId="0" fontId="5" fillId="0" borderId="5" xfId="4" applyFont="1" applyBorder="1" applyAlignment="1">
      <alignment horizontal="left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vertical="center" wrapText="1"/>
    </xf>
    <xf numFmtId="0" fontId="8" fillId="0" borderId="1" xfId="4" applyFont="1" applyBorder="1" applyAlignment="1">
      <alignment horizontal="left" vertical="top" wrapText="1"/>
    </xf>
    <xf numFmtId="0" fontId="8" fillId="0" borderId="1" xfId="4" applyFont="1" applyBorder="1" applyAlignment="1">
      <alignment horizontal="center" vertical="top" wrapText="1"/>
    </xf>
    <xf numFmtId="0" fontId="15" fillId="0" borderId="0" xfId="4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left" vertical="center" wrapText="1"/>
    </xf>
    <xf numFmtId="43" fontId="6" fillId="0" borderId="5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</cellXfs>
  <cellStyles count="10">
    <cellStyle name="Гиперссылка" xfId="5" builtinId="8"/>
    <cellStyle name="Обычный" xfId="0" builtinId="0"/>
    <cellStyle name="Обычный 2" xfId="4"/>
    <cellStyle name="Обычный 2 2" xfId="7"/>
    <cellStyle name="Обычный 3" xfId="2"/>
    <cellStyle name="Обычный 4" xfId="6"/>
    <cellStyle name="Обычный 4 2" xfId="9"/>
    <cellStyle name="Финансовый" xfId="1" builtinId="3"/>
    <cellStyle name="Финансовый 2" xfId="3"/>
    <cellStyle name="Финансовый 3" xfId="8"/>
  </cellStyles>
  <dxfs count="7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4"/>
  <sheetViews>
    <sheetView tabSelected="1" view="pageBreakPreview" zoomScale="70" zoomScaleNormal="100" zoomScaleSheetLayoutView="70" workbookViewId="0">
      <selection activeCell="B26" sqref="B26"/>
    </sheetView>
  </sheetViews>
  <sheetFormatPr defaultRowHeight="15.75" x14ac:dyDescent="0.25"/>
  <cols>
    <col min="1" max="1" width="6.5703125" style="7" customWidth="1"/>
    <col min="2" max="2" width="79" style="7" customWidth="1"/>
    <col min="3" max="3" width="13.140625" style="7" customWidth="1"/>
    <col min="4" max="4" width="10.5703125" style="7" bestFit="1" customWidth="1"/>
    <col min="5" max="5" width="11.140625" style="7" customWidth="1"/>
    <col min="6" max="6" width="15.7109375" style="7" customWidth="1"/>
    <col min="7" max="7" width="24.85546875" style="7" customWidth="1"/>
    <col min="8" max="16384" width="9.140625" style="7"/>
  </cols>
  <sheetData>
    <row r="1" spans="1:13" x14ac:dyDescent="0.25">
      <c r="A1" s="6"/>
      <c r="B1" s="6"/>
      <c r="C1" s="6"/>
      <c r="D1" s="6"/>
      <c r="F1" s="8"/>
      <c r="G1" s="9" t="s">
        <v>142</v>
      </c>
    </row>
    <row r="2" spans="1:13" x14ac:dyDescent="0.25">
      <c r="A2" s="6"/>
      <c r="B2" s="6"/>
      <c r="C2" s="6"/>
      <c r="D2" s="6"/>
      <c r="E2" s="10"/>
      <c r="F2" s="10"/>
      <c r="G2" s="10"/>
    </row>
    <row r="3" spans="1:13" x14ac:dyDescent="0.25">
      <c r="A3" s="6"/>
      <c r="B3" s="6"/>
      <c r="C3" s="6"/>
      <c r="D3" s="6"/>
    </row>
    <row r="4" spans="1:13" ht="57" customHeight="1" x14ac:dyDescent="0.25">
      <c r="A4" s="163" t="s">
        <v>162</v>
      </c>
      <c r="B4" s="163"/>
      <c r="C4" s="163"/>
      <c r="D4" s="163"/>
      <c r="E4" s="163"/>
      <c r="F4" s="163"/>
      <c r="G4" s="163"/>
    </row>
    <row r="6" spans="1:13" ht="28.5" customHeight="1" x14ac:dyDescent="0.25">
      <c r="A6" s="164" t="s">
        <v>39</v>
      </c>
      <c r="B6" s="164" t="s">
        <v>143</v>
      </c>
      <c r="C6" s="164" t="s">
        <v>9</v>
      </c>
      <c r="D6" s="164" t="s">
        <v>163</v>
      </c>
      <c r="E6" s="164"/>
      <c r="F6" s="165" t="s">
        <v>144</v>
      </c>
      <c r="G6" s="165" t="s">
        <v>145</v>
      </c>
    </row>
    <row r="7" spans="1:13" ht="28.5" customHeight="1" x14ac:dyDescent="0.25">
      <c r="A7" s="164"/>
      <c r="B7" s="164"/>
      <c r="C7" s="164"/>
      <c r="D7" s="131" t="s">
        <v>10</v>
      </c>
      <c r="E7" s="11" t="s">
        <v>11</v>
      </c>
      <c r="F7" s="165"/>
      <c r="G7" s="165"/>
    </row>
    <row r="8" spans="1:13" s="143" customFormat="1" ht="37.5" customHeight="1" x14ac:dyDescent="0.25">
      <c r="A8" s="133"/>
      <c r="B8" s="87" t="s">
        <v>152</v>
      </c>
      <c r="C8" s="134"/>
      <c r="D8" s="133"/>
      <c r="E8" s="135"/>
      <c r="F8" s="136"/>
      <c r="G8" s="136"/>
    </row>
    <row r="9" spans="1:13" ht="28.5" customHeight="1" x14ac:dyDescent="0.25">
      <c r="A9" s="168">
        <v>1</v>
      </c>
      <c r="B9" s="160" t="s">
        <v>88</v>
      </c>
      <c r="C9" s="131" t="s">
        <v>89</v>
      </c>
      <c r="D9" s="137">
        <v>157</v>
      </c>
      <c r="E9" s="137">
        <v>157.30000000000001</v>
      </c>
      <c r="F9" s="137">
        <v>100.19108280254778</v>
      </c>
      <c r="G9" s="132"/>
    </row>
    <row r="10" spans="1:13" ht="28.5" customHeight="1" x14ac:dyDescent="0.25">
      <c r="A10" s="169"/>
      <c r="B10" s="160"/>
      <c r="C10" s="131" t="s">
        <v>90</v>
      </c>
      <c r="D10" s="137">
        <v>57.3</v>
      </c>
      <c r="E10" s="137">
        <v>57.49</v>
      </c>
      <c r="F10" s="137">
        <v>100.33158813263525</v>
      </c>
      <c r="G10" s="132"/>
    </row>
    <row r="11" spans="1:13" ht="47.25" x14ac:dyDescent="0.25">
      <c r="A11" s="131">
        <v>2</v>
      </c>
      <c r="B11" s="130" t="s">
        <v>178</v>
      </c>
      <c r="C11" s="131" t="s">
        <v>91</v>
      </c>
      <c r="D11" s="137">
        <v>11.882375165291858</v>
      </c>
      <c r="E11" s="137">
        <v>11.173695858362317</v>
      </c>
      <c r="F11" s="137">
        <v>94.035878373882881</v>
      </c>
      <c r="G11" s="138" t="s">
        <v>160</v>
      </c>
      <c r="H11" s="144"/>
    </row>
    <row r="12" spans="1:13" ht="63" x14ac:dyDescent="0.25">
      <c r="A12" s="131">
        <v>3</v>
      </c>
      <c r="B12" s="130" t="s">
        <v>92</v>
      </c>
      <c r="C12" s="131" t="s">
        <v>93</v>
      </c>
      <c r="D12" s="137">
        <v>2</v>
      </c>
      <c r="E12" s="137">
        <v>3</v>
      </c>
      <c r="F12" s="137">
        <v>150</v>
      </c>
      <c r="G12" s="132" t="s">
        <v>175</v>
      </c>
    </row>
    <row r="13" spans="1:13" x14ac:dyDescent="0.25">
      <c r="A13" s="131">
        <v>4</v>
      </c>
      <c r="B13" s="130" t="s">
        <v>94</v>
      </c>
      <c r="C13" s="131" t="s">
        <v>95</v>
      </c>
      <c r="D13" s="137">
        <v>8</v>
      </c>
      <c r="E13" s="137">
        <v>8</v>
      </c>
      <c r="F13" s="137">
        <v>100</v>
      </c>
      <c r="G13" s="132"/>
    </row>
    <row r="14" spans="1:13" s="143" customFormat="1" ht="47.25" x14ac:dyDescent="0.25">
      <c r="A14" s="133"/>
      <c r="B14" s="139" t="s">
        <v>148</v>
      </c>
      <c r="C14" s="133"/>
      <c r="D14" s="140"/>
      <c r="E14" s="140"/>
      <c r="F14" s="137"/>
      <c r="G14" s="132"/>
      <c r="H14" s="7"/>
      <c r="I14" s="7"/>
      <c r="J14" s="7"/>
      <c r="K14" s="7"/>
      <c r="L14" s="7"/>
      <c r="M14" s="7"/>
    </row>
    <row r="15" spans="1:13" ht="31.5" x14ac:dyDescent="0.25">
      <c r="A15" s="131">
        <v>5</v>
      </c>
      <c r="B15" s="130" t="s">
        <v>96</v>
      </c>
      <c r="C15" s="131" t="s">
        <v>89</v>
      </c>
      <c r="D15" s="137">
        <v>2.6789999999999998</v>
      </c>
      <c r="E15" s="137">
        <v>2.68</v>
      </c>
      <c r="F15" s="137">
        <v>100.03732736095559</v>
      </c>
      <c r="G15" s="132"/>
    </row>
    <row r="16" spans="1:13" ht="31.5" x14ac:dyDescent="0.25">
      <c r="A16" s="131">
        <v>6</v>
      </c>
      <c r="B16" s="130" t="s">
        <v>97</v>
      </c>
      <c r="C16" s="131" t="s">
        <v>89</v>
      </c>
      <c r="D16" s="137">
        <v>273.60000000000002</v>
      </c>
      <c r="E16" s="137">
        <v>273.60000000000002</v>
      </c>
      <c r="F16" s="137">
        <v>100</v>
      </c>
      <c r="G16" s="132"/>
    </row>
    <row r="17" spans="1:13" ht="31.5" x14ac:dyDescent="0.25">
      <c r="A17" s="131">
        <v>7</v>
      </c>
      <c r="B17" s="130" t="s">
        <v>98</v>
      </c>
      <c r="C17" s="131" t="s">
        <v>99</v>
      </c>
      <c r="D17" s="137">
        <v>1</v>
      </c>
      <c r="E17" s="137">
        <v>1</v>
      </c>
      <c r="F17" s="137">
        <v>100</v>
      </c>
      <c r="G17" s="132"/>
    </row>
    <row r="18" spans="1:13" s="143" customFormat="1" ht="31.5" x14ac:dyDescent="0.25">
      <c r="A18" s="133"/>
      <c r="B18" s="141" t="s">
        <v>149</v>
      </c>
      <c r="C18" s="133"/>
      <c r="D18" s="140"/>
      <c r="E18" s="140"/>
      <c r="F18" s="137"/>
      <c r="G18" s="132"/>
      <c r="H18" s="7"/>
      <c r="I18" s="7"/>
      <c r="J18" s="7"/>
      <c r="K18" s="7"/>
      <c r="L18" s="7"/>
      <c r="M18" s="7"/>
    </row>
    <row r="19" spans="1:13" ht="31.5" x14ac:dyDescent="0.25">
      <c r="A19" s="131">
        <v>8</v>
      </c>
      <c r="B19" s="142" t="s">
        <v>100</v>
      </c>
      <c r="C19" s="131" t="s">
        <v>102</v>
      </c>
      <c r="D19" s="137">
        <v>7.12</v>
      </c>
      <c r="E19" s="137">
        <v>7.3940000000000001</v>
      </c>
      <c r="F19" s="137">
        <v>103.84831460674158</v>
      </c>
      <c r="G19" s="138"/>
    </row>
    <row r="20" spans="1:13" ht="47.25" x14ac:dyDescent="0.25">
      <c r="A20" s="131">
        <v>9</v>
      </c>
      <c r="B20" s="142" t="s">
        <v>101</v>
      </c>
      <c r="C20" s="131" t="s">
        <v>103</v>
      </c>
      <c r="D20" s="137">
        <v>181.584</v>
      </c>
      <c r="E20" s="137">
        <v>169.31800000000001</v>
      </c>
      <c r="F20" s="137">
        <v>93.244999559432557</v>
      </c>
      <c r="G20" s="138" t="s">
        <v>160</v>
      </c>
    </row>
    <row r="21" spans="1:13" s="143" customFormat="1" ht="31.5" x14ac:dyDescent="0.25">
      <c r="A21" s="133"/>
      <c r="B21" s="141" t="s">
        <v>150</v>
      </c>
      <c r="C21" s="133"/>
      <c r="D21" s="140"/>
      <c r="E21" s="140"/>
      <c r="F21" s="137"/>
      <c r="G21" s="132"/>
      <c r="H21" s="7"/>
      <c r="I21" s="7"/>
      <c r="J21" s="7"/>
      <c r="K21" s="7"/>
      <c r="L21" s="7"/>
      <c r="M21" s="7"/>
    </row>
    <row r="22" spans="1:13" ht="63" customHeight="1" x14ac:dyDescent="0.25">
      <c r="A22" s="131">
        <v>10</v>
      </c>
      <c r="B22" s="142" t="s">
        <v>104</v>
      </c>
      <c r="C22" s="131" t="s">
        <v>105</v>
      </c>
      <c r="D22" s="137">
        <v>13</v>
      </c>
      <c r="E22" s="137">
        <v>18.969332911792602</v>
      </c>
      <c r="F22" s="137">
        <v>145.91794547532771</v>
      </c>
      <c r="G22" s="166" t="s">
        <v>175</v>
      </c>
    </row>
    <row r="23" spans="1:13" ht="63" x14ac:dyDescent="0.25">
      <c r="A23" s="131">
        <v>11</v>
      </c>
      <c r="B23" s="142" t="s">
        <v>106</v>
      </c>
      <c r="C23" s="131" t="s">
        <v>107</v>
      </c>
      <c r="D23" s="137">
        <v>5</v>
      </c>
      <c r="E23" s="137">
        <v>8.1081081081081088</v>
      </c>
      <c r="F23" s="137">
        <v>162.16216216216216</v>
      </c>
      <c r="G23" s="167"/>
    </row>
    <row r="24" spans="1:13" x14ac:dyDescent="0.25">
      <c r="A24" s="131">
        <v>12</v>
      </c>
      <c r="B24" s="142" t="s">
        <v>108</v>
      </c>
      <c r="C24" s="131" t="s">
        <v>109</v>
      </c>
      <c r="D24" s="137">
        <v>0</v>
      </c>
      <c r="E24" s="137">
        <v>1</v>
      </c>
      <c r="F24" s="137"/>
      <c r="G24" s="132"/>
    </row>
    <row r="25" spans="1:13" s="143" customFormat="1" x14ac:dyDescent="0.25">
      <c r="A25" s="133"/>
      <c r="B25" s="141" t="s">
        <v>151</v>
      </c>
      <c r="C25" s="133"/>
      <c r="D25" s="140"/>
      <c r="E25" s="140"/>
      <c r="F25" s="137"/>
      <c r="G25" s="132"/>
      <c r="H25" s="7"/>
      <c r="I25" s="7"/>
      <c r="J25" s="7"/>
      <c r="K25" s="7"/>
      <c r="L25" s="7"/>
      <c r="M25" s="7"/>
    </row>
    <row r="26" spans="1:13" ht="47.25" x14ac:dyDescent="0.25">
      <c r="A26" s="131">
        <v>13</v>
      </c>
      <c r="B26" s="142" t="s">
        <v>167</v>
      </c>
      <c r="C26" s="131" t="s">
        <v>99</v>
      </c>
      <c r="D26" s="137">
        <v>1</v>
      </c>
      <c r="E26" s="137">
        <v>1</v>
      </c>
      <c r="F26" s="137">
        <v>100</v>
      </c>
      <c r="G26" s="132"/>
    </row>
    <row r="27" spans="1:13" x14ac:dyDescent="0.25">
      <c r="A27" s="145"/>
      <c r="B27" s="145"/>
      <c r="C27" s="145"/>
      <c r="D27" s="145"/>
      <c r="E27" s="6"/>
      <c r="F27" s="6"/>
      <c r="G27" s="6"/>
    </row>
    <row r="28" spans="1:13" x14ac:dyDescent="0.25">
      <c r="A28" s="161" t="s">
        <v>146</v>
      </c>
      <c r="B28" s="161"/>
      <c r="C28" s="161"/>
      <c r="D28" s="161"/>
      <c r="E28" s="161"/>
      <c r="F28" s="161"/>
      <c r="G28" s="161"/>
    </row>
    <row r="29" spans="1:13" x14ac:dyDescent="0.25">
      <c r="A29" s="146"/>
      <c r="B29" s="146"/>
      <c r="C29" s="147"/>
      <c r="D29" s="146"/>
      <c r="E29" s="146"/>
      <c r="F29" s="146"/>
      <c r="G29" s="146"/>
    </row>
    <row r="30" spans="1:13" x14ac:dyDescent="0.25">
      <c r="A30" s="6"/>
      <c r="B30" s="148"/>
      <c r="C30" s="6"/>
      <c r="D30" s="149"/>
      <c r="E30" s="12"/>
      <c r="F30" s="12"/>
      <c r="G30" s="12"/>
    </row>
    <row r="31" spans="1:13" ht="75" customHeight="1" x14ac:dyDescent="0.25">
      <c r="A31" s="162" t="s">
        <v>177</v>
      </c>
      <c r="B31" s="162"/>
      <c r="C31" s="150"/>
      <c r="D31" s="150"/>
      <c r="F31" s="12"/>
      <c r="G31" s="13" t="s">
        <v>176</v>
      </c>
    </row>
    <row r="32" spans="1:13" x14ac:dyDescent="0.25">
      <c r="A32" s="8"/>
      <c r="B32" s="8"/>
      <c r="C32" s="151"/>
      <c r="D32" s="151"/>
      <c r="E32" s="8"/>
      <c r="F32" s="12"/>
      <c r="G32" s="12"/>
    </row>
    <row r="33" spans="1:7" x14ac:dyDescent="0.25">
      <c r="A33" s="8"/>
      <c r="B33" s="8"/>
      <c r="C33" s="151"/>
      <c r="D33" s="151"/>
      <c r="E33" s="8"/>
      <c r="F33" s="12"/>
      <c r="G33" s="12"/>
    </row>
    <row r="34" spans="1:7" x14ac:dyDescent="0.25">
      <c r="A34" s="8"/>
      <c r="B34" s="8"/>
      <c r="C34" s="151"/>
      <c r="D34" s="151"/>
      <c r="E34" s="8"/>
      <c r="F34" s="12"/>
      <c r="G34" s="12"/>
    </row>
    <row r="35" spans="1:7" x14ac:dyDescent="0.25">
      <c r="A35" s="8"/>
      <c r="B35" s="8"/>
      <c r="C35" s="151"/>
      <c r="D35" s="151"/>
      <c r="E35" s="8"/>
      <c r="F35" s="12"/>
      <c r="G35" s="12"/>
    </row>
    <row r="36" spans="1:7" x14ac:dyDescent="0.2">
      <c r="A36" s="14" t="s">
        <v>147</v>
      </c>
      <c r="B36" s="8"/>
      <c r="C36" s="151"/>
      <c r="D36" s="151"/>
      <c r="E36" s="8"/>
      <c r="F36" s="12"/>
      <c r="G36" s="12"/>
    </row>
    <row r="37" spans="1:7" x14ac:dyDescent="0.2">
      <c r="A37" s="14" t="s">
        <v>161</v>
      </c>
      <c r="B37" s="8"/>
      <c r="C37" s="151"/>
      <c r="D37" s="151"/>
      <c r="E37" s="8"/>
      <c r="F37" s="12"/>
      <c r="G37" s="12"/>
    </row>
    <row r="38" spans="1:7" x14ac:dyDescent="0.25">
      <c r="A38" s="8"/>
      <c r="B38" s="8"/>
      <c r="C38" s="151"/>
      <c r="D38" s="151"/>
      <c r="E38" s="8"/>
      <c r="F38" s="12"/>
      <c r="G38" s="12"/>
    </row>
    <row r="39" spans="1:7" x14ac:dyDescent="0.25">
      <c r="A39" s="8"/>
      <c r="B39" s="8"/>
      <c r="C39" s="151"/>
      <c r="D39" s="151"/>
      <c r="E39" s="8"/>
      <c r="F39" s="12"/>
      <c r="G39" s="12"/>
    </row>
    <row r="40" spans="1:7" x14ac:dyDescent="0.25">
      <c r="A40" s="8"/>
      <c r="B40" s="8"/>
      <c r="C40" s="151"/>
      <c r="D40" s="151"/>
      <c r="E40" s="8"/>
      <c r="F40" s="12"/>
      <c r="G40" s="12"/>
    </row>
    <row r="41" spans="1:7" x14ac:dyDescent="0.25">
      <c r="A41" s="8"/>
      <c r="B41" s="8"/>
      <c r="C41" s="151"/>
      <c r="D41" s="151"/>
      <c r="E41" s="8"/>
      <c r="F41" s="12"/>
      <c r="G41" s="12"/>
    </row>
    <row r="42" spans="1:7" x14ac:dyDescent="0.25">
      <c r="A42" s="8"/>
      <c r="B42" s="8"/>
      <c r="C42" s="151"/>
      <c r="D42" s="151"/>
      <c r="E42" s="8"/>
      <c r="F42" s="12"/>
      <c r="G42" s="12"/>
    </row>
    <row r="43" spans="1:7" x14ac:dyDescent="0.25">
      <c r="A43" s="8"/>
      <c r="B43" s="8"/>
      <c r="C43" s="151"/>
      <c r="D43" s="151"/>
      <c r="E43" s="8"/>
      <c r="F43" s="12"/>
      <c r="G43" s="12"/>
    </row>
    <row r="44" spans="1:7" x14ac:dyDescent="0.25">
      <c r="B44" s="8"/>
      <c r="C44" s="151"/>
      <c r="D44" s="151"/>
      <c r="E44" s="8"/>
    </row>
    <row r="45" spans="1:7" x14ac:dyDescent="0.25">
      <c r="B45" s="8"/>
      <c r="C45" s="151"/>
      <c r="D45" s="151"/>
      <c r="E45" s="8"/>
    </row>
    <row r="46" spans="1:7" x14ac:dyDescent="0.25">
      <c r="B46" s="152"/>
      <c r="C46" s="150"/>
      <c r="D46" s="150"/>
      <c r="E46" s="150"/>
    </row>
    <row r="47" spans="1:7" x14ac:dyDescent="0.25">
      <c r="B47" s="152"/>
      <c r="C47" s="150"/>
      <c r="D47" s="150"/>
      <c r="E47" s="150"/>
    </row>
    <row r="48" spans="1:7" x14ac:dyDescent="0.25">
      <c r="B48" s="8"/>
      <c r="C48" s="153"/>
      <c r="D48" s="8"/>
      <c r="E48" s="8"/>
    </row>
    <row r="110" spans="2:2" x14ac:dyDescent="0.25">
      <c r="B110" s="154"/>
    </row>
    <row r="114" spans="4:4" x14ac:dyDescent="0.25">
      <c r="D114" s="154"/>
    </row>
  </sheetData>
  <mergeCells count="12">
    <mergeCell ref="B9:B10"/>
    <mergeCell ref="A28:G28"/>
    <mergeCell ref="A31:B31"/>
    <mergeCell ref="A4:G4"/>
    <mergeCell ref="A6:A7"/>
    <mergeCell ref="B6:B7"/>
    <mergeCell ref="C6:C7"/>
    <mergeCell ref="D6:E6"/>
    <mergeCell ref="F6:F7"/>
    <mergeCell ref="G6:G7"/>
    <mergeCell ref="G22:G23"/>
    <mergeCell ref="A9:A10"/>
  </mergeCells>
  <pageMargins left="0.78740157480314965" right="0.78740157480314965" top="1.1811023622047245" bottom="0.3937007874015748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60"/>
  <sheetViews>
    <sheetView view="pageBreakPreview" zoomScale="70" zoomScaleNormal="70" zoomScaleSheetLayoutView="70" workbookViewId="0">
      <selection activeCell="E71" sqref="E71"/>
    </sheetView>
  </sheetViews>
  <sheetFormatPr defaultRowHeight="15.75" x14ac:dyDescent="0.25"/>
  <cols>
    <col min="1" max="1" width="5" style="29" customWidth="1"/>
    <col min="2" max="2" width="35.85546875" style="29" customWidth="1"/>
    <col min="3" max="3" width="11.85546875" style="29" customWidth="1"/>
    <col min="4" max="4" width="10.5703125" style="29" customWidth="1"/>
    <col min="5" max="6" width="13.7109375" style="29" customWidth="1"/>
    <col min="7" max="12" width="13.7109375" style="21" customWidth="1"/>
    <col min="13" max="13" width="25.42578125" style="21" customWidth="1"/>
    <col min="14" max="16384" width="9.140625" style="21"/>
  </cols>
  <sheetData>
    <row r="1" spans="1:13" ht="18.75" x14ac:dyDescent="0.25">
      <c r="G1" s="29"/>
      <c r="H1" s="29"/>
      <c r="I1" s="29"/>
      <c r="J1" s="29"/>
      <c r="K1" s="29"/>
      <c r="L1" s="30" t="s">
        <v>153</v>
      </c>
      <c r="M1" s="29"/>
    </row>
    <row r="2" spans="1:13" ht="18.75" x14ac:dyDescent="0.25">
      <c r="A2" s="31"/>
      <c r="G2" s="29"/>
      <c r="H2" s="29"/>
      <c r="I2" s="29"/>
      <c r="J2" s="29"/>
      <c r="K2" s="29"/>
      <c r="L2" s="29"/>
      <c r="M2" s="29"/>
    </row>
    <row r="3" spans="1:13" ht="18.75" x14ac:dyDescent="0.25">
      <c r="A3" s="32"/>
      <c r="G3" s="29"/>
      <c r="H3" s="29"/>
      <c r="I3" s="29"/>
      <c r="J3" s="29"/>
      <c r="K3" s="29"/>
      <c r="L3" s="29"/>
      <c r="M3" s="29"/>
    </row>
    <row r="4" spans="1:13" ht="18.75" x14ac:dyDescent="0.25">
      <c r="A4" s="185" t="s">
        <v>43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18.75" x14ac:dyDescent="0.25">
      <c r="A5" s="185" t="s">
        <v>42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18.75" x14ac:dyDescent="0.25">
      <c r="A6" s="185" t="s">
        <v>110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ht="22.5" x14ac:dyDescent="0.25">
      <c r="A7" s="173" t="s">
        <v>41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3" ht="18.75" x14ac:dyDescent="0.25">
      <c r="A8" s="185" t="s">
        <v>40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</row>
    <row r="9" spans="1:13" ht="18.75" x14ac:dyDescent="0.25">
      <c r="A9" s="32"/>
      <c r="G9" s="29"/>
      <c r="H9" s="29"/>
      <c r="I9" s="29"/>
      <c r="J9" s="29"/>
      <c r="K9" s="29"/>
      <c r="L9" s="29"/>
      <c r="M9" s="29"/>
    </row>
    <row r="10" spans="1:13" ht="45.75" customHeight="1" x14ac:dyDescent="0.25">
      <c r="A10" s="174" t="s">
        <v>39</v>
      </c>
      <c r="B10" s="174" t="s">
        <v>38</v>
      </c>
      <c r="C10" s="174" t="s">
        <v>37</v>
      </c>
      <c r="D10" s="174" t="s">
        <v>36</v>
      </c>
      <c r="E10" s="174">
        <v>2017</v>
      </c>
      <c r="F10" s="174"/>
      <c r="G10" s="174">
        <v>2018</v>
      </c>
      <c r="H10" s="174"/>
      <c r="I10" s="174"/>
      <c r="J10" s="174"/>
      <c r="K10" s="174" t="s">
        <v>35</v>
      </c>
      <c r="L10" s="174"/>
      <c r="M10" s="174" t="s">
        <v>34</v>
      </c>
    </row>
    <row r="11" spans="1:13" ht="45.75" customHeight="1" x14ac:dyDescent="0.25">
      <c r="A11" s="174"/>
      <c r="B11" s="174"/>
      <c r="C11" s="174"/>
      <c r="D11" s="174"/>
      <c r="E11" s="174"/>
      <c r="F11" s="174"/>
      <c r="G11" s="174" t="s">
        <v>33</v>
      </c>
      <c r="H11" s="174"/>
      <c r="I11" s="174" t="s">
        <v>32</v>
      </c>
      <c r="J11" s="174"/>
      <c r="K11" s="174"/>
      <c r="L11" s="174"/>
      <c r="M11" s="174"/>
    </row>
    <row r="12" spans="1:13" ht="45.75" customHeight="1" x14ac:dyDescent="0.25">
      <c r="A12" s="174"/>
      <c r="B12" s="174"/>
      <c r="C12" s="174"/>
      <c r="D12" s="174"/>
      <c r="E12" s="33" t="s">
        <v>10</v>
      </c>
      <c r="F12" s="33" t="s">
        <v>11</v>
      </c>
      <c r="G12" s="33" t="s">
        <v>10</v>
      </c>
      <c r="H12" s="33" t="s">
        <v>11</v>
      </c>
      <c r="I12" s="33" t="s">
        <v>10</v>
      </c>
      <c r="J12" s="33" t="s">
        <v>11</v>
      </c>
      <c r="K12" s="33">
        <v>2019</v>
      </c>
      <c r="L12" s="33">
        <v>2020</v>
      </c>
      <c r="M12" s="174"/>
    </row>
    <row r="13" spans="1:13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</row>
    <row r="14" spans="1:13" x14ac:dyDescent="0.25">
      <c r="A14" s="175" t="s">
        <v>168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7"/>
    </row>
    <row r="15" spans="1:13" ht="91.5" customHeight="1" x14ac:dyDescent="0.25">
      <c r="A15" s="183">
        <v>1</v>
      </c>
      <c r="B15" s="181" t="s">
        <v>88</v>
      </c>
      <c r="C15" s="33" t="s">
        <v>89</v>
      </c>
      <c r="D15" s="34">
        <v>5.5213164885815381E-2</v>
      </c>
      <c r="E15" s="125">
        <v>129.14699999999999</v>
      </c>
      <c r="F15" s="35">
        <v>156.34</v>
      </c>
      <c r="G15" s="90">
        <v>157</v>
      </c>
      <c r="H15" s="35">
        <v>157.30000000000001</v>
      </c>
      <c r="I15" s="90">
        <v>157</v>
      </c>
      <c r="J15" s="35">
        <v>157.30000000000001</v>
      </c>
      <c r="K15" s="90">
        <v>157</v>
      </c>
      <c r="L15" s="90">
        <v>157</v>
      </c>
      <c r="M15" s="25"/>
    </row>
    <row r="16" spans="1:13" ht="91.5" customHeight="1" x14ac:dyDescent="0.25">
      <c r="A16" s="184"/>
      <c r="B16" s="182"/>
      <c r="C16" s="33" t="s">
        <v>90</v>
      </c>
      <c r="D16" s="34">
        <v>5.5213164885815381E-2</v>
      </c>
      <c r="E16" s="35">
        <v>47.2</v>
      </c>
      <c r="F16" s="35">
        <v>57.14</v>
      </c>
      <c r="G16" s="91">
        <v>57.3</v>
      </c>
      <c r="H16" s="35">
        <v>57.49</v>
      </c>
      <c r="I16" s="91">
        <v>57.3</v>
      </c>
      <c r="J16" s="35">
        <v>57.49</v>
      </c>
      <c r="K16" s="90">
        <v>57.3</v>
      </c>
      <c r="L16" s="90">
        <v>57.3</v>
      </c>
      <c r="M16" s="25"/>
    </row>
    <row r="17" spans="1:13" x14ac:dyDescent="0.25">
      <c r="A17" s="175" t="s">
        <v>169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7"/>
    </row>
    <row r="18" spans="1:13" ht="63" x14ac:dyDescent="0.25">
      <c r="A18" s="33">
        <v>2</v>
      </c>
      <c r="B18" s="44" t="s">
        <v>178</v>
      </c>
      <c r="C18" s="33" t="s">
        <v>91</v>
      </c>
      <c r="D18" s="36">
        <v>4.2782576015260927E-4</v>
      </c>
      <c r="E18" s="37">
        <v>13.02803274621682</v>
      </c>
      <c r="F18" s="38">
        <v>11.731456214338875</v>
      </c>
      <c r="G18" s="92">
        <v>11.882375165291858</v>
      </c>
      <c r="H18" s="38">
        <v>5.61100221308884</v>
      </c>
      <c r="I18" s="95">
        <v>11.882375165291858</v>
      </c>
      <c r="J18" s="38">
        <v>11.173695858362317</v>
      </c>
      <c r="K18" s="96">
        <v>12.074737650371128</v>
      </c>
      <c r="L18" s="96">
        <v>12.081662988239064</v>
      </c>
      <c r="M18" s="25"/>
    </row>
    <row r="19" spans="1:13" x14ac:dyDescent="0.25">
      <c r="A19" s="175" t="s">
        <v>170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7"/>
    </row>
    <row r="20" spans="1:13" ht="31.5" x14ac:dyDescent="0.25">
      <c r="A20" s="33">
        <v>3</v>
      </c>
      <c r="B20" s="44" t="s">
        <v>92</v>
      </c>
      <c r="C20" s="33" t="s">
        <v>93</v>
      </c>
      <c r="D20" s="36">
        <v>3.2086932011445696E-4</v>
      </c>
      <c r="E20" s="35">
        <v>1</v>
      </c>
      <c r="F20" s="35">
        <v>3</v>
      </c>
      <c r="G20" s="93">
        <v>2</v>
      </c>
      <c r="H20" s="35">
        <v>1</v>
      </c>
      <c r="I20" s="129">
        <v>2</v>
      </c>
      <c r="J20" s="35">
        <v>3</v>
      </c>
      <c r="K20" s="33">
        <v>1</v>
      </c>
      <c r="L20" s="45">
        <v>0</v>
      </c>
      <c r="M20" s="25"/>
    </row>
    <row r="21" spans="1:13" x14ac:dyDescent="0.25">
      <c r="A21" s="175" t="s">
        <v>171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7"/>
    </row>
    <row r="22" spans="1:13" ht="31.5" x14ac:dyDescent="0.25">
      <c r="A22" s="33">
        <v>4</v>
      </c>
      <c r="B22" s="44" t="s">
        <v>94</v>
      </c>
      <c r="C22" s="33" t="s">
        <v>95</v>
      </c>
      <c r="D22" s="34">
        <v>3.8030906421855894E-2</v>
      </c>
      <c r="E22" s="33">
        <v>8</v>
      </c>
      <c r="F22" s="33">
        <v>8</v>
      </c>
      <c r="G22" s="33">
        <v>8</v>
      </c>
      <c r="H22" s="33">
        <v>8</v>
      </c>
      <c r="I22" s="33">
        <v>8</v>
      </c>
      <c r="J22" s="33">
        <v>8</v>
      </c>
      <c r="K22" s="33">
        <v>8</v>
      </c>
      <c r="L22" s="33">
        <v>8</v>
      </c>
      <c r="M22" s="25"/>
    </row>
    <row r="23" spans="1:13" x14ac:dyDescent="0.25">
      <c r="A23" s="175" t="s">
        <v>139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7"/>
    </row>
    <row r="24" spans="1:13" ht="20.25" customHeight="1" x14ac:dyDescent="0.25">
      <c r="A24" s="178" t="s">
        <v>148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80"/>
    </row>
    <row r="25" spans="1:13" ht="63" x14ac:dyDescent="0.25">
      <c r="A25" s="33">
        <v>1</v>
      </c>
      <c r="B25" s="45" t="s">
        <v>96</v>
      </c>
      <c r="C25" s="33" t="s">
        <v>89</v>
      </c>
      <c r="D25" s="34">
        <v>5.5213164885815381E-2</v>
      </c>
      <c r="E25" s="94">
        <v>3.7709999999999999</v>
      </c>
      <c r="F25" s="125">
        <v>3.7709999999999999</v>
      </c>
      <c r="G25" s="125">
        <v>2.6789999999999998</v>
      </c>
      <c r="H25" s="35">
        <v>2.68</v>
      </c>
      <c r="I25" s="125">
        <v>2.6789999999999998</v>
      </c>
      <c r="J25" s="35">
        <v>2.68</v>
      </c>
      <c r="K25" s="125">
        <v>2.6789999999999998</v>
      </c>
      <c r="L25" s="94">
        <v>2.6789999999999998</v>
      </c>
      <c r="M25" s="23"/>
    </row>
    <row r="26" spans="1:13" ht="78.75" x14ac:dyDescent="0.25">
      <c r="A26" s="33">
        <v>2</v>
      </c>
      <c r="B26" s="45" t="s">
        <v>97</v>
      </c>
      <c r="C26" s="33" t="s">
        <v>89</v>
      </c>
      <c r="D26" s="34">
        <v>5.5213164885815381E-2</v>
      </c>
      <c r="E26" s="33">
        <v>273.60000000000002</v>
      </c>
      <c r="F26" s="35">
        <v>273.60000000000002</v>
      </c>
      <c r="G26" s="125">
        <v>273.60000000000002</v>
      </c>
      <c r="H26" s="35">
        <v>273.60000000000002</v>
      </c>
      <c r="I26" s="125">
        <v>273.60000000000002</v>
      </c>
      <c r="J26" s="35">
        <v>273.60000000000002</v>
      </c>
      <c r="K26" s="35">
        <v>273.60000000000002</v>
      </c>
      <c r="L26" s="33">
        <v>273.60000000000002</v>
      </c>
      <c r="M26" s="23"/>
    </row>
    <row r="27" spans="1:13" ht="31.5" x14ac:dyDescent="0.25">
      <c r="A27" s="33">
        <v>3</v>
      </c>
      <c r="B27" s="45" t="s">
        <v>98</v>
      </c>
      <c r="C27" s="33" t="s">
        <v>99</v>
      </c>
      <c r="D27" s="34">
        <v>5.5213164885815381E-2</v>
      </c>
      <c r="E27" s="33">
        <v>1</v>
      </c>
      <c r="F27" s="38">
        <v>1</v>
      </c>
      <c r="G27" s="38">
        <v>1</v>
      </c>
      <c r="H27" s="38">
        <v>1</v>
      </c>
      <c r="I27" s="38">
        <v>1</v>
      </c>
      <c r="J27" s="38">
        <v>1</v>
      </c>
      <c r="K27" s="35">
        <v>1</v>
      </c>
      <c r="L27" s="33">
        <v>1</v>
      </c>
      <c r="M27" s="23"/>
    </row>
    <row r="28" spans="1:13" x14ac:dyDescent="0.25">
      <c r="A28" s="175" t="s">
        <v>140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7"/>
    </row>
    <row r="29" spans="1:13" ht="15.75" customHeight="1" x14ac:dyDescent="0.25">
      <c r="A29" s="178" t="s">
        <v>149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80"/>
    </row>
    <row r="30" spans="1:13" ht="63" x14ac:dyDescent="0.25">
      <c r="A30" s="33">
        <v>1</v>
      </c>
      <c r="B30" s="45" t="s">
        <v>100</v>
      </c>
      <c r="C30" s="33" t="s">
        <v>102</v>
      </c>
      <c r="D30" s="36">
        <v>4.2782576015260927E-4</v>
      </c>
      <c r="E30" s="39">
        <v>8.3040000000000003</v>
      </c>
      <c r="F30" s="94">
        <v>7.5739999999999998</v>
      </c>
      <c r="G30" s="94">
        <v>7.12</v>
      </c>
      <c r="H30" s="125">
        <v>4.0789999999999997</v>
      </c>
      <c r="I30" s="125">
        <v>7.12</v>
      </c>
      <c r="J30" s="125">
        <v>7.3940000000000001</v>
      </c>
      <c r="K30" s="125">
        <v>7.12</v>
      </c>
      <c r="L30" s="94">
        <v>7.12</v>
      </c>
      <c r="M30" s="23"/>
    </row>
    <row r="31" spans="1:13" s="128" customFormat="1" ht="63" x14ac:dyDescent="0.25">
      <c r="A31" s="35">
        <v>2</v>
      </c>
      <c r="B31" s="126" t="s">
        <v>101</v>
      </c>
      <c r="C31" s="35" t="s">
        <v>103</v>
      </c>
      <c r="D31" s="127">
        <v>4.2782576015260927E-4</v>
      </c>
      <c r="E31" s="40">
        <v>201.76</v>
      </c>
      <c r="F31" s="125">
        <v>181.584</v>
      </c>
      <c r="G31" s="125">
        <v>181.584</v>
      </c>
      <c r="H31" s="40">
        <v>84.659000000000006</v>
      </c>
      <c r="I31" s="125">
        <v>181.584</v>
      </c>
      <c r="J31" s="40">
        <v>169.31800000000001</v>
      </c>
      <c r="K31" s="125">
        <v>181.584</v>
      </c>
      <c r="L31" s="125">
        <v>181.584</v>
      </c>
      <c r="M31" s="35"/>
    </row>
    <row r="32" spans="1:13" x14ac:dyDescent="0.25">
      <c r="A32" s="175" t="s">
        <v>172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7"/>
    </row>
    <row r="33" spans="1:13" ht="15.75" customHeight="1" x14ac:dyDescent="0.25">
      <c r="A33" s="178" t="s">
        <v>179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</row>
    <row r="34" spans="1:13" ht="78.75" x14ac:dyDescent="0.25">
      <c r="A34" s="33">
        <v>1</v>
      </c>
      <c r="B34" s="45" t="s">
        <v>104</v>
      </c>
      <c r="C34" s="33" t="s">
        <v>105</v>
      </c>
      <c r="D34" s="36">
        <v>3.2086932011445696E-4</v>
      </c>
      <c r="E34" s="38">
        <v>6.1797058460017311</v>
      </c>
      <c r="F34" s="38">
        <v>18.605805011163483</v>
      </c>
      <c r="G34" s="38">
        <v>13</v>
      </c>
      <c r="H34" s="38">
        <v>6.3231109705975337</v>
      </c>
      <c r="I34" s="38">
        <v>13</v>
      </c>
      <c r="J34" s="38">
        <v>18.969332911792602</v>
      </c>
      <c r="K34" s="38">
        <v>6.39877143588431</v>
      </c>
      <c r="L34" s="41">
        <v>0</v>
      </c>
      <c r="M34" s="23"/>
    </row>
    <row r="35" spans="1:13" ht="78.75" x14ac:dyDescent="0.25">
      <c r="A35" s="33">
        <v>2</v>
      </c>
      <c r="B35" s="45" t="s">
        <v>106</v>
      </c>
      <c r="C35" s="33" t="s">
        <v>107</v>
      </c>
      <c r="D35" s="36">
        <v>3.2086932011445696E-4</v>
      </c>
      <c r="E35" s="38">
        <v>2.3092957583201907</v>
      </c>
      <c r="F35" s="38">
        <v>8.2417582417582427</v>
      </c>
      <c r="G35" s="38">
        <v>5</v>
      </c>
      <c r="H35" s="38">
        <v>2.7027027027027026</v>
      </c>
      <c r="I35" s="38">
        <v>5</v>
      </c>
      <c r="J35" s="38">
        <v>8.1081081081081088</v>
      </c>
      <c r="K35" s="38">
        <v>2.4594195769798328</v>
      </c>
      <c r="L35" s="41">
        <v>0</v>
      </c>
      <c r="M35" s="23"/>
    </row>
    <row r="36" spans="1:13" ht="31.5" x14ac:dyDescent="0.25">
      <c r="A36" s="33">
        <v>3</v>
      </c>
      <c r="B36" s="45" t="s">
        <v>108</v>
      </c>
      <c r="C36" s="33" t="s">
        <v>109</v>
      </c>
      <c r="D36" s="36">
        <v>3.2086932011445696E-4</v>
      </c>
      <c r="E36" s="41">
        <v>0</v>
      </c>
      <c r="F36" s="38">
        <v>0</v>
      </c>
      <c r="G36" s="41">
        <v>0</v>
      </c>
      <c r="H36" s="38">
        <v>1</v>
      </c>
      <c r="I36" s="41">
        <v>0</v>
      </c>
      <c r="J36" s="38">
        <v>1</v>
      </c>
      <c r="K36" s="41">
        <v>0</v>
      </c>
      <c r="L36" s="41">
        <v>0</v>
      </c>
      <c r="M36" s="23"/>
    </row>
    <row r="37" spans="1:13" x14ac:dyDescent="0.25">
      <c r="A37" s="175" t="s">
        <v>141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7"/>
    </row>
    <row r="38" spans="1:13" ht="15.75" customHeight="1" x14ac:dyDescent="0.25">
      <c r="A38" s="178" t="s">
        <v>151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80"/>
    </row>
    <row r="39" spans="1:13" ht="132.75" customHeight="1" x14ac:dyDescent="0.25">
      <c r="A39" s="33">
        <v>1</v>
      </c>
      <c r="B39" s="45" t="s">
        <v>167</v>
      </c>
      <c r="C39" s="88" t="s">
        <v>99</v>
      </c>
      <c r="D39" s="34">
        <v>3.8030906421855894E-2</v>
      </c>
      <c r="E39" s="42">
        <v>1</v>
      </c>
      <c r="F39" s="33">
        <v>1</v>
      </c>
      <c r="G39" s="33">
        <v>1</v>
      </c>
      <c r="H39" s="33">
        <v>1</v>
      </c>
      <c r="I39" s="33">
        <v>1</v>
      </c>
      <c r="J39" s="33">
        <v>1</v>
      </c>
      <c r="K39" s="33">
        <v>1</v>
      </c>
      <c r="L39" s="33">
        <v>1</v>
      </c>
      <c r="M39" s="23"/>
    </row>
    <row r="40" spans="1:13" x14ac:dyDescent="0.25">
      <c r="A40" s="43"/>
      <c r="B40" s="43"/>
      <c r="C40" s="43"/>
      <c r="D40" s="43"/>
      <c r="E40" s="43"/>
      <c r="F40" s="43"/>
      <c r="G40" s="28"/>
      <c r="H40" s="28"/>
      <c r="I40" s="28"/>
      <c r="J40" s="28"/>
      <c r="K40" s="28"/>
      <c r="L40" s="28"/>
      <c r="M40" s="28"/>
    </row>
    <row r="41" spans="1:13" x14ac:dyDescent="0.25">
      <c r="A41" s="43"/>
      <c r="B41" s="43"/>
      <c r="C41" s="43"/>
      <c r="D41" s="43"/>
      <c r="E41" s="43"/>
      <c r="F41" s="43"/>
      <c r="G41" s="28"/>
      <c r="H41" s="28"/>
      <c r="I41" s="28"/>
      <c r="J41" s="28"/>
      <c r="K41" s="28"/>
      <c r="L41" s="28"/>
      <c r="M41" s="28"/>
    </row>
    <row r="42" spans="1:13" s="29" customFormat="1" ht="81.75" customHeight="1" x14ac:dyDescent="0.3">
      <c r="A42" s="170" t="s">
        <v>177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2"/>
      <c r="L42" s="172"/>
      <c r="M42" s="89" t="s">
        <v>176</v>
      </c>
    </row>
    <row r="43" spans="1:13" ht="18.75" x14ac:dyDescent="0.25">
      <c r="A43" s="32"/>
    </row>
    <row r="44" spans="1:13" ht="18.75" x14ac:dyDescent="0.25">
      <c r="A44" s="32"/>
    </row>
    <row r="45" spans="1:13" ht="18.75" x14ac:dyDescent="0.25">
      <c r="A45" s="32"/>
    </row>
    <row r="46" spans="1:13" ht="18.75" x14ac:dyDescent="0.25">
      <c r="A46" s="32"/>
    </row>
    <row r="47" spans="1:13" ht="18.75" x14ac:dyDescent="0.25">
      <c r="A47" s="32"/>
    </row>
    <row r="48" spans="1:13" ht="18.75" x14ac:dyDescent="0.25">
      <c r="A48" s="32"/>
    </row>
    <row r="49" spans="1:1" ht="18.75" x14ac:dyDescent="0.25">
      <c r="A49" s="32"/>
    </row>
    <row r="50" spans="1:1" ht="18.75" x14ac:dyDescent="0.25">
      <c r="A50" s="32"/>
    </row>
    <row r="51" spans="1:1" ht="18.75" x14ac:dyDescent="0.25">
      <c r="A51" s="32"/>
    </row>
    <row r="52" spans="1:1" ht="18.75" x14ac:dyDescent="0.25">
      <c r="A52" s="32"/>
    </row>
    <row r="53" spans="1:1" ht="18.75" x14ac:dyDescent="0.25">
      <c r="A53" s="32"/>
    </row>
    <row r="54" spans="1:1" ht="18.75" x14ac:dyDescent="0.25">
      <c r="A54" s="32"/>
    </row>
    <row r="55" spans="1:1" ht="18.75" x14ac:dyDescent="0.25">
      <c r="A55" s="32"/>
    </row>
    <row r="56" spans="1:1" ht="18.75" x14ac:dyDescent="0.25">
      <c r="A56" s="32"/>
    </row>
    <row r="57" spans="1:1" ht="18.75" x14ac:dyDescent="0.25">
      <c r="A57" s="32"/>
    </row>
    <row r="58" spans="1:1" ht="18.75" x14ac:dyDescent="0.25">
      <c r="A58" s="32"/>
    </row>
    <row r="59" spans="1:1" x14ac:dyDescent="0.25">
      <c r="A59" s="14" t="s">
        <v>147</v>
      </c>
    </row>
    <row r="60" spans="1:1" x14ac:dyDescent="0.25">
      <c r="A60" s="14" t="s">
        <v>161</v>
      </c>
    </row>
  </sheetData>
  <mergeCells count="31">
    <mergeCell ref="A28:M28"/>
    <mergeCell ref="A29:M29"/>
    <mergeCell ref="A32:M32"/>
    <mergeCell ref="A33:M33"/>
    <mergeCell ref="A37:M37"/>
    <mergeCell ref="A4:M4"/>
    <mergeCell ref="A5:M5"/>
    <mergeCell ref="A6:M6"/>
    <mergeCell ref="A8:M8"/>
    <mergeCell ref="A10:A12"/>
    <mergeCell ref="B10:B12"/>
    <mergeCell ref="C10:C12"/>
    <mergeCell ref="D10:D12"/>
    <mergeCell ref="E10:F11"/>
    <mergeCell ref="G10:J10"/>
    <mergeCell ref="A42:J42"/>
    <mergeCell ref="K42:L42"/>
    <mergeCell ref="A7:M7"/>
    <mergeCell ref="K10:L11"/>
    <mergeCell ref="M10:M12"/>
    <mergeCell ref="G11:H11"/>
    <mergeCell ref="I11:J11"/>
    <mergeCell ref="A14:M14"/>
    <mergeCell ref="A23:M23"/>
    <mergeCell ref="A24:M24"/>
    <mergeCell ref="B15:B16"/>
    <mergeCell ref="A15:A16"/>
    <mergeCell ref="A17:M17"/>
    <mergeCell ref="A19:M19"/>
    <mergeCell ref="A21:M21"/>
    <mergeCell ref="A38:M38"/>
  </mergeCells>
  <pageMargins left="0.78740157480314965" right="0.78740157480314965" top="1.1811023622047245" bottom="0.47" header="0.31496062992125984" footer="0.31496062992125984"/>
  <pageSetup paperSize="9" scale="64" fitToHeight="0" orientation="landscape" horizontalDpi="0" verticalDpi="0" r:id="rId1"/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9"/>
  <sheetViews>
    <sheetView view="pageBreakPreview" topLeftCell="A25" zoomScale="40" zoomScaleNormal="55" zoomScaleSheetLayoutView="40" workbookViewId="0">
      <selection activeCell="A64" sqref="A64:XFD64"/>
    </sheetView>
  </sheetViews>
  <sheetFormatPr defaultRowHeight="15.75" x14ac:dyDescent="0.25"/>
  <cols>
    <col min="1" max="1" width="6.42578125" style="29" customWidth="1"/>
    <col min="2" max="2" width="23.140625" style="29" customWidth="1"/>
    <col min="3" max="3" width="22.28515625" style="29" customWidth="1"/>
    <col min="4" max="4" width="45.42578125" style="29" customWidth="1"/>
    <col min="5" max="5" width="8.42578125" style="29" customWidth="1"/>
    <col min="6" max="8" width="8" style="29" customWidth="1"/>
    <col min="9" max="10" width="18.140625" style="29" customWidth="1"/>
    <col min="11" max="11" width="17.28515625" style="29" customWidth="1"/>
    <col min="12" max="12" width="17" style="29" customWidth="1"/>
    <col min="13" max="13" width="16.85546875" style="29" customWidth="1"/>
    <col min="14" max="14" width="16.28515625" style="29" customWidth="1"/>
    <col min="15" max="16" width="16.85546875" style="29" customWidth="1"/>
    <col min="17" max="17" width="18.28515625" style="29" customWidth="1"/>
    <col min="18" max="16384" width="9.140625" style="29"/>
  </cols>
  <sheetData>
    <row r="1" spans="1:17" ht="18.75" x14ac:dyDescent="0.25">
      <c r="O1" s="30" t="s">
        <v>154</v>
      </c>
    </row>
    <row r="2" spans="1:17" ht="18.75" x14ac:dyDescent="0.25">
      <c r="A2" s="32"/>
    </row>
    <row r="3" spans="1:17" ht="18.75" x14ac:dyDescent="0.25">
      <c r="A3" s="32"/>
    </row>
    <row r="4" spans="1:17" ht="18.75" x14ac:dyDescent="0.25">
      <c r="A4" s="185" t="s">
        <v>43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ht="18.75" x14ac:dyDescent="0.25">
      <c r="A5" s="185" t="s">
        <v>60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17" ht="18.75" x14ac:dyDescent="0.25">
      <c r="A6" s="185" t="s">
        <v>164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ht="22.5" x14ac:dyDescent="0.25">
      <c r="A7" s="173" t="s">
        <v>59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</row>
    <row r="8" spans="1:17" ht="18.75" x14ac:dyDescent="0.25">
      <c r="A8" s="185" t="s">
        <v>58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</row>
    <row r="9" spans="1:17" ht="18.75" x14ac:dyDescent="0.25">
      <c r="A9" s="185" t="s">
        <v>57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</row>
    <row r="10" spans="1:17" ht="18.75" x14ac:dyDescent="0.25">
      <c r="A10" s="185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</row>
    <row r="11" spans="1:17" ht="18.75" x14ac:dyDescent="0.25">
      <c r="A11" s="32"/>
    </row>
    <row r="12" spans="1:17" ht="16.5" thickBot="1" x14ac:dyDescent="0.3">
      <c r="A12" s="174" t="s">
        <v>39</v>
      </c>
      <c r="B12" s="174" t="s">
        <v>56</v>
      </c>
      <c r="C12" s="174" t="s">
        <v>55</v>
      </c>
      <c r="D12" s="174" t="s">
        <v>50</v>
      </c>
      <c r="E12" s="174" t="s">
        <v>54</v>
      </c>
      <c r="F12" s="174"/>
      <c r="G12" s="174"/>
      <c r="H12" s="174"/>
      <c r="I12" s="174" t="s">
        <v>53</v>
      </c>
      <c r="J12" s="174"/>
      <c r="K12" s="183"/>
      <c r="L12" s="183"/>
      <c r="M12" s="183"/>
      <c r="N12" s="183"/>
      <c r="O12" s="174"/>
      <c r="P12" s="174"/>
      <c r="Q12" s="174" t="s">
        <v>52</v>
      </c>
    </row>
    <row r="13" spans="1:17" x14ac:dyDescent="0.25">
      <c r="A13" s="174"/>
      <c r="B13" s="174"/>
      <c r="C13" s="174"/>
      <c r="D13" s="174"/>
      <c r="E13" s="174"/>
      <c r="F13" s="174"/>
      <c r="G13" s="174"/>
      <c r="H13" s="174"/>
      <c r="I13" s="174">
        <v>2017</v>
      </c>
      <c r="J13" s="186"/>
      <c r="K13" s="187">
        <v>2018</v>
      </c>
      <c r="L13" s="188"/>
      <c r="M13" s="188"/>
      <c r="N13" s="189"/>
      <c r="O13" s="190" t="s">
        <v>51</v>
      </c>
      <c r="P13" s="174"/>
      <c r="Q13" s="174"/>
    </row>
    <row r="14" spans="1:17" x14ac:dyDescent="0.25">
      <c r="A14" s="174"/>
      <c r="B14" s="174"/>
      <c r="C14" s="174"/>
      <c r="D14" s="174"/>
      <c r="E14" s="174" t="s">
        <v>50</v>
      </c>
      <c r="F14" s="174" t="s">
        <v>49</v>
      </c>
      <c r="G14" s="174" t="s">
        <v>48</v>
      </c>
      <c r="H14" s="174" t="s">
        <v>47</v>
      </c>
      <c r="I14" s="174"/>
      <c r="J14" s="186"/>
      <c r="K14" s="191" t="s">
        <v>33</v>
      </c>
      <c r="L14" s="174"/>
      <c r="M14" s="174" t="s">
        <v>32</v>
      </c>
      <c r="N14" s="192"/>
      <c r="O14" s="190"/>
      <c r="P14" s="174"/>
      <c r="Q14" s="174"/>
    </row>
    <row r="15" spans="1:17" x14ac:dyDescent="0.25">
      <c r="A15" s="174"/>
      <c r="B15" s="174"/>
      <c r="C15" s="174"/>
      <c r="D15" s="174"/>
      <c r="E15" s="174"/>
      <c r="F15" s="174"/>
      <c r="G15" s="174"/>
      <c r="H15" s="174"/>
      <c r="I15" s="82" t="s">
        <v>10</v>
      </c>
      <c r="J15" s="83" t="s">
        <v>11</v>
      </c>
      <c r="K15" s="85" t="s">
        <v>10</v>
      </c>
      <c r="L15" s="82" t="s">
        <v>11</v>
      </c>
      <c r="M15" s="82" t="s">
        <v>10</v>
      </c>
      <c r="N15" s="86" t="s">
        <v>11</v>
      </c>
      <c r="O15" s="84">
        <v>2019</v>
      </c>
      <c r="P15" s="82">
        <v>2020</v>
      </c>
      <c r="Q15" s="174"/>
    </row>
    <row r="16" spans="1:17" x14ac:dyDescent="0.25">
      <c r="A16" s="82">
        <v>1</v>
      </c>
      <c r="B16" s="82">
        <v>2</v>
      </c>
      <c r="C16" s="82">
        <v>3</v>
      </c>
      <c r="D16" s="82">
        <v>4</v>
      </c>
      <c r="E16" s="82">
        <v>5</v>
      </c>
      <c r="F16" s="82">
        <v>6</v>
      </c>
      <c r="G16" s="82">
        <v>7</v>
      </c>
      <c r="H16" s="82">
        <v>8</v>
      </c>
      <c r="I16" s="82">
        <v>9</v>
      </c>
      <c r="J16" s="83">
        <v>10</v>
      </c>
      <c r="K16" s="85">
        <v>11</v>
      </c>
      <c r="L16" s="82">
        <v>12</v>
      </c>
      <c r="M16" s="82">
        <v>13</v>
      </c>
      <c r="N16" s="86">
        <v>14</v>
      </c>
      <c r="O16" s="84">
        <v>15</v>
      </c>
      <c r="P16" s="82">
        <v>16</v>
      </c>
      <c r="Q16" s="82">
        <v>17</v>
      </c>
    </row>
    <row r="17" spans="1:17" x14ac:dyDescent="0.25">
      <c r="A17" s="193">
        <v>1</v>
      </c>
      <c r="B17" s="194" t="s">
        <v>46</v>
      </c>
      <c r="C17" s="194" t="s">
        <v>111</v>
      </c>
      <c r="D17" s="51" t="s">
        <v>45</v>
      </c>
      <c r="E17" s="51"/>
      <c r="F17" s="51"/>
      <c r="G17" s="51"/>
      <c r="H17" s="51"/>
      <c r="I17" s="52">
        <v>169314.76572000002</v>
      </c>
      <c r="J17" s="53">
        <v>155455.69514</v>
      </c>
      <c r="K17" s="113">
        <v>184750.66886999999</v>
      </c>
      <c r="L17" s="52">
        <v>60485.357170000003</v>
      </c>
      <c r="M17" s="52">
        <v>171798.91172</v>
      </c>
      <c r="N17" s="101">
        <v>165993.04454</v>
      </c>
      <c r="O17" s="109">
        <v>135504.495</v>
      </c>
      <c r="P17" s="52">
        <v>130504.49500000001</v>
      </c>
      <c r="Q17" s="45"/>
    </row>
    <row r="18" spans="1:17" x14ac:dyDescent="0.25">
      <c r="A18" s="193"/>
      <c r="B18" s="194"/>
      <c r="C18" s="194"/>
      <c r="D18" s="45" t="s">
        <v>44</v>
      </c>
      <c r="E18" s="45"/>
      <c r="F18" s="45"/>
      <c r="G18" s="45"/>
      <c r="H18" s="45"/>
      <c r="I18" s="47"/>
      <c r="J18" s="49"/>
      <c r="K18" s="114"/>
      <c r="L18" s="47"/>
      <c r="M18" s="47"/>
      <c r="N18" s="48"/>
      <c r="O18" s="107"/>
      <c r="P18" s="47"/>
      <c r="Q18" s="45"/>
    </row>
    <row r="19" spans="1:17" ht="31.5" x14ac:dyDescent="0.25">
      <c r="A19" s="193"/>
      <c r="B19" s="194"/>
      <c r="C19" s="194"/>
      <c r="D19" s="45" t="s">
        <v>70</v>
      </c>
      <c r="E19" s="82" t="s">
        <v>77</v>
      </c>
      <c r="F19" s="45"/>
      <c r="G19" s="45"/>
      <c r="H19" s="45"/>
      <c r="I19" s="47">
        <v>0</v>
      </c>
      <c r="J19" s="49">
        <v>0</v>
      </c>
      <c r="K19" s="114">
        <v>0</v>
      </c>
      <c r="L19" s="47">
        <v>0</v>
      </c>
      <c r="M19" s="47">
        <v>0</v>
      </c>
      <c r="N19" s="48">
        <v>0</v>
      </c>
      <c r="O19" s="107">
        <v>0</v>
      </c>
      <c r="P19" s="47">
        <v>0</v>
      </c>
      <c r="Q19" s="45"/>
    </row>
    <row r="20" spans="1:17" x14ac:dyDescent="0.25">
      <c r="A20" s="193"/>
      <c r="B20" s="194"/>
      <c r="C20" s="194"/>
      <c r="D20" s="45" t="s">
        <v>71</v>
      </c>
      <c r="E20" s="82" t="s">
        <v>78</v>
      </c>
      <c r="F20" s="45"/>
      <c r="G20" s="45"/>
      <c r="H20" s="45"/>
      <c r="I20" s="47">
        <v>111926.77472</v>
      </c>
      <c r="J20" s="49">
        <v>101047.03128999998</v>
      </c>
      <c r="K20" s="114">
        <v>132614.91</v>
      </c>
      <c r="L20" s="47">
        <v>44110.850599999998</v>
      </c>
      <c r="M20" s="47">
        <v>119963.15285</v>
      </c>
      <c r="N20" s="48">
        <v>115170.80571</v>
      </c>
      <c r="O20" s="107">
        <v>122614.91</v>
      </c>
      <c r="P20" s="47">
        <v>122614.91</v>
      </c>
      <c r="Q20" s="45"/>
    </row>
    <row r="21" spans="1:17" ht="31.5" x14ac:dyDescent="0.25">
      <c r="A21" s="193"/>
      <c r="B21" s="194"/>
      <c r="C21" s="194"/>
      <c r="D21" s="45" t="s">
        <v>72</v>
      </c>
      <c r="E21" s="82" t="s">
        <v>79</v>
      </c>
      <c r="F21" s="45"/>
      <c r="G21" s="45"/>
      <c r="H21" s="45"/>
      <c r="I21" s="47">
        <v>4013.5459999999998</v>
      </c>
      <c r="J21" s="49">
        <v>3915.5459999999998</v>
      </c>
      <c r="K21" s="114">
        <v>4719.1666700000005</v>
      </c>
      <c r="L21" s="47">
        <v>1650.83</v>
      </c>
      <c r="M21" s="47">
        <v>4719.1666700000005</v>
      </c>
      <c r="N21" s="48">
        <v>4719.1666700000005</v>
      </c>
      <c r="O21" s="107">
        <v>1650.83</v>
      </c>
      <c r="P21" s="47">
        <v>1650.83</v>
      </c>
      <c r="Q21" s="45"/>
    </row>
    <row r="22" spans="1:17" ht="31.5" x14ac:dyDescent="0.25">
      <c r="A22" s="193"/>
      <c r="B22" s="194"/>
      <c r="C22" s="194"/>
      <c r="D22" s="45" t="s">
        <v>73</v>
      </c>
      <c r="E22" s="82" t="s">
        <v>80</v>
      </c>
      <c r="F22" s="45"/>
      <c r="G22" s="45"/>
      <c r="H22" s="45"/>
      <c r="I22" s="47">
        <v>5.5</v>
      </c>
      <c r="J22" s="49">
        <v>5.5</v>
      </c>
      <c r="K22" s="114">
        <v>0</v>
      </c>
      <c r="L22" s="47">
        <v>0</v>
      </c>
      <c r="M22" s="47">
        <v>0</v>
      </c>
      <c r="N22" s="48">
        <v>0</v>
      </c>
      <c r="O22" s="107">
        <v>0</v>
      </c>
      <c r="P22" s="47">
        <v>0</v>
      </c>
      <c r="Q22" s="45"/>
    </row>
    <row r="23" spans="1:17" ht="47.25" x14ac:dyDescent="0.25">
      <c r="A23" s="193"/>
      <c r="B23" s="194"/>
      <c r="C23" s="194"/>
      <c r="D23" s="45" t="s">
        <v>74</v>
      </c>
      <c r="E23" s="82" t="s">
        <v>81</v>
      </c>
      <c r="F23" s="45"/>
      <c r="G23" s="45"/>
      <c r="H23" s="45"/>
      <c r="I23" s="47">
        <v>0</v>
      </c>
      <c r="J23" s="49">
        <v>0</v>
      </c>
      <c r="K23" s="114">
        <v>0</v>
      </c>
      <c r="L23" s="47">
        <v>0</v>
      </c>
      <c r="M23" s="47">
        <v>0</v>
      </c>
      <c r="N23" s="48">
        <v>0</v>
      </c>
      <c r="O23" s="107">
        <v>0</v>
      </c>
      <c r="P23" s="47">
        <v>0</v>
      </c>
      <c r="Q23" s="45"/>
    </row>
    <row r="24" spans="1:17" ht="47.25" x14ac:dyDescent="0.25">
      <c r="A24" s="193"/>
      <c r="B24" s="194"/>
      <c r="C24" s="194"/>
      <c r="D24" s="45" t="s">
        <v>75</v>
      </c>
      <c r="E24" s="82" t="s">
        <v>82</v>
      </c>
      <c r="F24" s="45"/>
      <c r="G24" s="45"/>
      <c r="H24" s="45"/>
      <c r="I24" s="47">
        <v>0</v>
      </c>
      <c r="J24" s="49">
        <v>0</v>
      </c>
      <c r="K24" s="114">
        <v>0</v>
      </c>
      <c r="L24" s="47">
        <v>0</v>
      </c>
      <c r="M24" s="47">
        <v>0</v>
      </c>
      <c r="N24" s="48">
        <v>0</v>
      </c>
      <c r="O24" s="107">
        <v>0</v>
      </c>
      <c r="P24" s="47">
        <v>0</v>
      </c>
      <c r="Q24" s="45"/>
    </row>
    <row r="25" spans="1:17" ht="31.5" x14ac:dyDescent="0.25">
      <c r="A25" s="193"/>
      <c r="B25" s="194"/>
      <c r="C25" s="194"/>
      <c r="D25" s="45" t="s">
        <v>76</v>
      </c>
      <c r="E25" s="82" t="s">
        <v>83</v>
      </c>
      <c r="F25" s="45"/>
      <c r="G25" s="45"/>
      <c r="H25" s="45"/>
      <c r="I25" s="47">
        <v>53368.945000000007</v>
      </c>
      <c r="J25" s="49">
        <v>50487.617850000002</v>
      </c>
      <c r="K25" s="114">
        <v>47416.592199999999</v>
      </c>
      <c r="L25" s="47">
        <v>14723.67657</v>
      </c>
      <c r="M25" s="47">
        <v>47116.592199999999</v>
      </c>
      <c r="N25" s="48">
        <v>46103.072160000003</v>
      </c>
      <c r="O25" s="107">
        <v>11238.754999999999</v>
      </c>
      <c r="P25" s="47">
        <v>6238.7550000000001</v>
      </c>
      <c r="Q25" s="45"/>
    </row>
    <row r="26" spans="1:17" x14ac:dyDescent="0.25">
      <c r="A26" s="193">
        <v>2</v>
      </c>
      <c r="B26" s="194" t="s">
        <v>7</v>
      </c>
      <c r="C26" s="194" t="s">
        <v>112</v>
      </c>
      <c r="D26" s="111" t="s">
        <v>45</v>
      </c>
      <c r="E26" s="111"/>
      <c r="F26" s="111"/>
      <c r="G26" s="111"/>
      <c r="H26" s="111"/>
      <c r="I26" s="105">
        <v>54799.275000000009</v>
      </c>
      <c r="J26" s="110">
        <v>51991.447850000004</v>
      </c>
      <c r="K26" s="115">
        <v>47727.808199999999</v>
      </c>
      <c r="L26" s="105">
        <v>16374.50657</v>
      </c>
      <c r="M26" s="105">
        <v>47427.808199999999</v>
      </c>
      <c r="N26" s="106">
        <v>46554.788160000004</v>
      </c>
      <c r="O26" s="108">
        <v>12889.584999999999</v>
      </c>
      <c r="P26" s="105">
        <v>7889.585</v>
      </c>
      <c r="Q26" s="56"/>
    </row>
    <row r="27" spans="1:17" x14ac:dyDescent="0.25">
      <c r="A27" s="193"/>
      <c r="B27" s="194"/>
      <c r="C27" s="194"/>
      <c r="D27" s="45" t="s">
        <v>44</v>
      </c>
      <c r="E27" s="45"/>
      <c r="F27" s="45"/>
      <c r="G27" s="45"/>
      <c r="H27" s="45"/>
      <c r="I27" s="47"/>
      <c r="J27" s="49"/>
      <c r="K27" s="114"/>
      <c r="L27" s="47"/>
      <c r="M27" s="47"/>
      <c r="N27" s="48"/>
      <c r="O27" s="107"/>
      <c r="P27" s="47"/>
      <c r="Q27" s="45"/>
    </row>
    <row r="28" spans="1:17" ht="31.5" x14ac:dyDescent="0.25">
      <c r="A28" s="193"/>
      <c r="B28" s="194"/>
      <c r="C28" s="194"/>
      <c r="D28" s="45" t="s">
        <v>70</v>
      </c>
      <c r="E28" s="82" t="s">
        <v>77</v>
      </c>
      <c r="F28" s="116"/>
      <c r="G28" s="116"/>
      <c r="H28" s="116"/>
      <c r="I28" s="47"/>
      <c r="J28" s="49"/>
      <c r="K28" s="114">
        <v>0</v>
      </c>
      <c r="L28" s="47">
        <v>0</v>
      </c>
      <c r="M28" s="47">
        <v>0</v>
      </c>
      <c r="N28" s="48">
        <v>0</v>
      </c>
      <c r="O28" s="107"/>
      <c r="P28" s="47"/>
      <c r="Q28" s="45"/>
    </row>
    <row r="29" spans="1:17" x14ac:dyDescent="0.25">
      <c r="A29" s="193"/>
      <c r="B29" s="194"/>
      <c r="C29" s="194"/>
      <c r="D29" s="45" t="s">
        <v>71</v>
      </c>
      <c r="E29" s="82" t="s">
        <v>78</v>
      </c>
      <c r="F29" s="116"/>
      <c r="G29" s="116"/>
      <c r="H29" s="116"/>
      <c r="I29" s="47"/>
      <c r="J29" s="49"/>
      <c r="K29" s="114">
        <v>0</v>
      </c>
      <c r="L29" s="47">
        <v>0</v>
      </c>
      <c r="M29" s="47">
        <v>0</v>
      </c>
      <c r="N29" s="48">
        <v>0</v>
      </c>
      <c r="O29" s="107"/>
      <c r="P29" s="47"/>
      <c r="Q29" s="45"/>
    </row>
    <row r="30" spans="1:17" ht="31.5" x14ac:dyDescent="0.25">
      <c r="A30" s="193"/>
      <c r="B30" s="194"/>
      <c r="C30" s="194"/>
      <c r="D30" s="45" t="s">
        <v>72</v>
      </c>
      <c r="E30" s="82" t="s">
        <v>79</v>
      </c>
      <c r="F30" s="116" t="s">
        <v>119</v>
      </c>
      <c r="G30" s="116"/>
      <c r="H30" s="116" t="s">
        <v>81</v>
      </c>
      <c r="I30" s="47">
        <v>1650.83</v>
      </c>
      <c r="J30" s="48">
        <v>1650.83</v>
      </c>
      <c r="K30" s="114">
        <v>1650.83</v>
      </c>
      <c r="L30" s="47">
        <v>1650.83</v>
      </c>
      <c r="M30" s="47">
        <v>1650.83</v>
      </c>
      <c r="N30" s="48">
        <v>1650.83</v>
      </c>
      <c r="O30" s="107">
        <v>1650.83</v>
      </c>
      <c r="P30" s="47">
        <v>1650.83</v>
      </c>
      <c r="Q30" s="45"/>
    </row>
    <row r="31" spans="1:17" ht="31.5" x14ac:dyDescent="0.25">
      <c r="A31" s="193"/>
      <c r="B31" s="194"/>
      <c r="C31" s="194"/>
      <c r="D31" s="45" t="s">
        <v>73</v>
      </c>
      <c r="E31" s="82" t="s">
        <v>80</v>
      </c>
      <c r="F31" s="116"/>
      <c r="G31" s="116"/>
      <c r="H31" s="116"/>
      <c r="I31" s="47"/>
      <c r="J31" s="48"/>
      <c r="K31" s="114">
        <v>0</v>
      </c>
      <c r="L31" s="47">
        <v>0</v>
      </c>
      <c r="M31" s="47">
        <v>0</v>
      </c>
      <c r="N31" s="48">
        <v>0</v>
      </c>
      <c r="O31" s="107"/>
      <c r="P31" s="47"/>
      <c r="Q31" s="45"/>
    </row>
    <row r="32" spans="1:17" ht="47.25" x14ac:dyDescent="0.25">
      <c r="A32" s="193"/>
      <c r="B32" s="194"/>
      <c r="C32" s="194"/>
      <c r="D32" s="45" t="s">
        <v>74</v>
      </c>
      <c r="E32" s="82" t="s">
        <v>81</v>
      </c>
      <c r="F32" s="116"/>
      <c r="G32" s="116"/>
      <c r="H32" s="116"/>
      <c r="I32" s="47"/>
      <c r="J32" s="48"/>
      <c r="K32" s="114">
        <v>0</v>
      </c>
      <c r="L32" s="47">
        <v>0</v>
      </c>
      <c r="M32" s="47">
        <v>0</v>
      </c>
      <c r="N32" s="48">
        <v>0</v>
      </c>
      <c r="O32" s="107"/>
      <c r="P32" s="47"/>
      <c r="Q32" s="45"/>
    </row>
    <row r="33" spans="1:17" ht="47.25" x14ac:dyDescent="0.25">
      <c r="A33" s="193"/>
      <c r="B33" s="194"/>
      <c r="C33" s="194"/>
      <c r="D33" s="45" t="s">
        <v>75</v>
      </c>
      <c r="E33" s="82" t="s">
        <v>82</v>
      </c>
      <c r="F33" s="116"/>
      <c r="G33" s="116"/>
      <c r="H33" s="116"/>
      <c r="I33" s="47"/>
      <c r="J33" s="48"/>
      <c r="K33" s="114">
        <v>0</v>
      </c>
      <c r="L33" s="47">
        <v>0</v>
      </c>
      <c r="M33" s="47">
        <v>0</v>
      </c>
      <c r="N33" s="48">
        <v>0</v>
      </c>
      <c r="O33" s="107"/>
      <c r="P33" s="47"/>
      <c r="Q33" s="45"/>
    </row>
    <row r="34" spans="1:17" ht="31.5" x14ac:dyDescent="0.25">
      <c r="A34" s="193"/>
      <c r="B34" s="194"/>
      <c r="C34" s="194"/>
      <c r="D34" s="45" t="s">
        <v>76</v>
      </c>
      <c r="E34" s="82" t="s">
        <v>83</v>
      </c>
      <c r="F34" s="116" t="s">
        <v>119</v>
      </c>
      <c r="G34" s="116"/>
      <c r="H34" s="116" t="s">
        <v>123</v>
      </c>
      <c r="I34" s="47">
        <v>53148.445000000007</v>
      </c>
      <c r="J34" s="48">
        <v>50340.617850000002</v>
      </c>
      <c r="K34" s="114">
        <v>46076.978199999998</v>
      </c>
      <c r="L34" s="47">
        <v>14723.67657</v>
      </c>
      <c r="M34" s="47">
        <v>45776.978199999998</v>
      </c>
      <c r="N34" s="48">
        <v>44903.958160000002</v>
      </c>
      <c r="O34" s="107">
        <v>11238.754999999999</v>
      </c>
      <c r="P34" s="47">
        <v>6238.7550000000001</v>
      </c>
      <c r="Q34" s="45"/>
    </row>
    <row r="35" spans="1:17" x14ac:dyDescent="0.25">
      <c r="A35" s="193">
        <v>3</v>
      </c>
      <c r="B35" s="194" t="s">
        <v>84</v>
      </c>
      <c r="C35" s="194" t="s">
        <v>115</v>
      </c>
      <c r="D35" s="111" t="s">
        <v>45</v>
      </c>
      <c r="E35" s="111"/>
      <c r="F35" s="111"/>
      <c r="G35" s="111"/>
      <c r="H35" s="111"/>
      <c r="I35" s="105">
        <v>101926.77472</v>
      </c>
      <c r="J35" s="110">
        <v>91047.031289999984</v>
      </c>
      <c r="K35" s="115">
        <v>123134.024</v>
      </c>
      <c r="L35" s="105">
        <v>44110.850599999998</v>
      </c>
      <c r="M35" s="105">
        <v>111083.26685</v>
      </c>
      <c r="N35" s="106">
        <v>106290.91971</v>
      </c>
      <c r="O35" s="108">
        <v>112014.91</v>
      </c>
      <c r="P35" s="105">
        <v>112014.91</v>
      </c>
      <c r="Q35" s="56"/>
    </row>
    <row r="36" spans="1:17" x14ac:dyDescent="0.25">
      <c r="A36" s="193"/>
      <c r="B36" s="194"/>
      <c r="C36" s="194"/>
      <c r="D36" s="45" t="s">
        <v>44</v>
      </c>
      <c r="E36" s="45"/>
      <c r="F36" s="45"/>
      <c r="G36" s="45"/>
      <c r="H36" s="45"/>
      <c r="I36" s="47"/>
      <c r="J36" s="49"/>
      <c r="K36" s="114"/>
      <c r="L36" s="47"/>
      <c r="M36" s="47"/>
      <c r="N36" s="48"/>
      <c r="O36" s="107"/>
      <c r="P36" s="47"/>
      <c r="Q36" s="45"/>
    </row>
    <row r="37" spans="1:17" ht="31.5" customHeight="1" x14ac:dyDescent="0.25">
      <c r="A37" s="193"/>
      <c r="B37" s="194"/>
      <c r="C37" s="194"/>
      <c r="D37" s="45" t="s">
        <v>70</v>
      </c>
      <c r="E37" s="82" t="s">
        <v>77</v>
      </c>
      <c r="F37" s="116"/>
      <c r="G37" s="116"/>
      <c r="H37" s="116"/>
      <c r="I37" s="47"/>
      <c r="J37" s="49"/>
      <c r="K37" s="114">
        <v>0</v>
      </c>
      <c r="L37" s="47">
        <v>0</v>
      </c>
      <c r="M37" s="47">
        <v>0</v>
      </c>
      <c r="N37" s="48">
        <v>0</v>
      </c>
      <c r="O37" s="107"/>
      <c r="P37" s="47"/>
      <c r="Q37" s="45"/>
    </row>
    <row r="38" spans="1:17" ht="35.25" customHeight="1" x14ac:dyDescent="0.25">
      <c r="A38" s="193"/>
      <c r="B38" s="194"/>
      <c r="C38" s="194"/>
      <c r="D38" s="45" t="s">
        <v>71</v>
      </c>
      <c r="E38" s="82" t="s">
        <v>78</v>
      </c>
      <c r="F38" s="116" t="s">
        <v>121</v>
      </c>
      <c r="G38" s="116"/>
      <c r="H38" s="116" t="s">
        <v>122</v>
      </c>
      <c r="I38" s="47">
        <v>101926.77472</v>
      </c>
      <c r="J38" s="48">
        <v>91047.031289999984</v>
      </c>
      <c r="K38" s="114">
        <v>122014.91</v>
      </c>
      <c r="L38" s="47">
        <v>44110.850599999998</v>
      </c>
      <c r="M38" s="47">
        <v>109964.15285</v>
      </c>
      <c r="N38" s="48">
        <v>105171.80571</v>
      </c>
      <c r="O38" s="107">
        <v>112014.91</v>
      </c>
      <c r="P38" s="47">
        <v>112014.91</v>
      </c>
      <c r="Q38" s="45"/>
    </row>
    <row r="39" spans="1:17" ht="31.5" customHeight="1" x14ac:dyDescent="0.25">
      <c r="A39" s="193"/>
      <c r="B39" s="194"/>
      <c r="C39" s="194"/>
      <c r="D39" s="45" t="s">
        <v>72</v>
      </c>
      <c r="E39" s="82" t="s">
        <v>79</v>
      </c>
      <c r="F39" s="116"/>
      <c r="G39" s="116"/>
      <c r="H39" s="116"/>
      <c r="I39" s="47"/>
      <c r="J39" s="49"/>
      <c r="K39" s="114">
        <v>0</v>
      </c>
      <c r="L39" s="47">
        <v>0</v>
      </c>
      <c r="M39" s="47">
        <v>0</v>
      </c>
      <c r="N39" s="48">
        <v>0</v>
      </c>
      <c r="O39" s="107"/>
      <c r="P39" s="47"/>
      <c r="Q39" s="45"/>
    </row>
    <row r="40" spans="1:17" ht="31.5" customHeight="1" x14ac:dyDescent="0.25">
      <c r="A40" s="193"/>
      <c r="B40" s="194"/>
      <c r="C40" s="194"/>
      <c r="D40" s="45" t="s">
        <v>73</v>
      </c>
      <c r="E40" s="82" t="s">
        <v>80</v>
      </c>
      <c r="F40" s="116"/>
      <c r="G40" s="116"/>
      <c r="H40" s="116"/>
      <c r="I40" s="47"/>
      <c r="J40" s="49"/>
      <c r="K40" s="114">
        <v>0</v>
      </c>
      <c r="L40" s="47">
        <v>0</v>
      </c>
      <c r="M40" s="47">
        <v>0</v>
      </c>
      <c r="N40" s="48">
        <v>0</v>
      </c>
      <c r="O40" s="107"/>
      <c r="P40" s="47"/>
      <c r="Q40" s="45"/>
    </row>
    <row r="41" spans="1:17" ht="47.25" customHeight="1" x14ac:dyDescent="0.25">
      <c r="A41" s="193"/>
      <c r="B41" s="194"/>
      <c r="C41" s="194"/>
      <c r="D41" s="45" t="s">
        <v>74</v>
      </c>
      <c r="E41" s="82" t="s">
        <v>81</v>
      </c>
      <c r="F41" s="116"/>
      <c r="G41" s="116"/>
      <c r="H41" s="116"/>
      <c r="I41" s="47"/>
      <c r="J41" s="49"/>
      <c r="K41" s="114">
        <v>0</v>
      </c>
      <c r="L41" s="47">
        <v>0</v>
      </c>
      <c r="M41" s="47">
        <v>0</v>
      </c>
      <c r="N41" s="48">
        <v>0</v>
      </c>
      <c r="O41" s="107"/>
      <c r="P41" s="47"/>
      <c r="Q41" s="45"/>
    </row>
    <row r="42" spans="1:17" ht="31.5" customHeight="1" x14ac:dyDescent="0.25">
      <c r="A42" s="193"/>
      <c r="B42" s="194"/>
      <c r="C42" s="194"/>
      <c r="D42" s="45" t="s">
        <v>75</v>
      </c>
      <c r="E42" s="82" t="s">
        <v>82</v>
      </c>
      <c r="F42" s="116"/>
      <c r="G42" s="116"/>
      <c r="H42" s="116"/>
      <c r="I42" s="47"/>
      <c r="J42" s="49"/>
      <c r="K42" s="114">
        <v>0</v>
      </c>
      <c r="L42" s="47">
        <v>0</v>
      </c>
      <c r="M42" s="47">
        <v>0</v>
      </c>
      <c r="N42" s="48">
        <v>0</v>
      </c>
      <c r="O42" s="107"/>
      <c r="P42" s="47"/>
      <c r="Q42" s="45"/>
    </row>
    <row r="43" spans="1:17" ht="31.5" customHeight="1" x14ac:dyDescent="0.25">
      <c r="A43" s="193"/>
      <c r="B43" s="194"/>
      <c r="C43" s="194"/>
      <c r="D43" s="45" t="s">
        <v>76</v>
      </c>
      <c r="E43" s="82" t="s">
        <v>83</v>
      </c>
      <c r="F43" s="116"/>
      <c r="G43" s="116"/>
      <c r="H43" s="116"/>
      <c r="I43" s="47"/>
      <c r="J43" s="49"/>
      <c r="K43" s="114">
        <v>1119.114</v>
      </c>
      <c r="L43" s="47">
        <v>0</v>
      </c>
      <c r="M43" s="47">
        <v>1119.114</v>
      </c>
      <c r="N43" s="48">
        <v>1119.114</v>
      </c>
      <c r="O43" s="107"/>
      <c r="P43" s="47"/>
      <c r="Q43" s="45"/>
    </row>
    <row r="44" spans="1:17" x14ac:dyDescent="0.25">
      <c r="A44" s="193">
        <v>4</v>
      </c>
      <c r="B44" s="194" t="s">
        <v>113</v>
      </c>
      <c r="C44" s="194" t="s">
        <v>116</v>
      </c>
      <c r="D44" s="111" t="s">
        <v>45</v>
      </c>
      <c r="E44" s="111"/>
      <c r="F44" s="111"/>
      <c r="G44" s="111"/>
      <c r="H44" s="111"/>
      <c r="I44" s="105">
        <v>226</v>
      </c>
      <c r="J44" s="110">
        <v>152.5</v>
      </c>
      <c r="K44" s="115">
        <v>220.5</v>
      </c>
      <c r="L44" s="105">
        <v>0</v>
      </c>
      <c r="M44" s="105">
        <v>220.5</v>
      </c>
      <c r="N44" s="106">
        <v>80</v>
      </c>
      <c r="O44" s="108">
        <v>0</v>
      </c>
      <c r="P44" s="105">
        <v>0</v>
      </c>
      <c r="Q44" s="56"/>
    </row>
    <row r="45" spans="1:17" x14ac:dyDescent="0.25">
      <c r="A45" s="193"/>
      <c r="B45" s="194"/>
      <c r="C45" s="194"/>
      <c r="D45" s="45" t="s">
        <v>44</v>
      </c>
      <c r="E45" s="45"/>
      <c r="F45" s="45"/>
      <c r="G45" s="45"/>
      <c r="H45" s="45"/>
      <c r="I45" s="47"/>
      <c r="J45" s="49"/>
      <c r="K45" s="114"/>
      <c r="L45" s="47"/>
      <c r="M45" s="47"/>
      <c r="N45" s="48"/>
      <c r="O45" s="107"/>
      <c r="P45" s="47"/>
      <c r="Q45" s="45"/>
    </row>
    <row r="46" spans="1:17" ht="31.5" customHeight="1" x14ac:dyDescent="0.25">
      <c r="A46" s="193"/>
      <c r="B46" s="194"/>
      <c r="C46" s="194"/>
      <c r="D46" s="45" t="s">
        <v>70</v>
      </c>
      <c r="E46" s="82" t="s">
        <v>77</v>
      </c>
      <c r="F46" s="116"/>
      <c r="G46" s="116"/>
      <c r="H46" s="116"/>
      <c r="I46" s="47"/>
      <c r="J46" s="49"/>
      <c r="K46" s="114">
        <v>0</v>
      </c>
      <c r="L46" s="47">
        <v>0</v>
      </c>
      <c r="M46" s="47">
        <v>0</v>
      </c>
      <c r="N46" s="48">
        <v>0</v>
      </c>
      <c r="O46" s="107"/>
      <c r="P46" s="47"/>
      <c r="Q46" s="45"/>
    </row>
    <row r="47" spans="1:17" ht="15.75" customHeight="1" x14ac:dyDescent="0.25">
      <c r="A47" s="193"/>
      <c r="B47" s="194"/>
      <c r="C47" s="194"/>
      <c r="D47" s="45" t="s">
        <v>71</v>
      </c>
      <c r="E47" s="82" t="s">
        <v>78</v>
      </c>
      <c r="F47" s="116" t="s">
        <v>126</v>
      </c>
      <c r="G47" s="116"/>
      <c r="H47" s="116" t="s">
        <v>81</v>
      </c>
      <c r="I47" s="47"/>
      <c r="J47" s="49"/>
      <c r="K47" s="114">
        <v>0</v>
      </c>
      <c r="L47" s="47">
        <v>0</v>
      </c>
      <c r="M47" s="47">
        <v>0</v>
      </c>
      <c r="N47" s="48">
        <v>0</v>
      </c>
      <c r="O47" s="107"/>
      <c r="P47" s="47"/>
      <c r="Q47" s="45"/>
    </row>
    <row r="48" spans="1:17" ht="31.5" customHeight="1" x14ac:dyDescent="0.25">
      <c r="A48" s="193"/>
      <c r="B48" s="194"/>
      <c r="C48" s="194"/>
      <c r="D48" s="45" t="s">
        <v>72</v>
      </c>
      <c r="E48" s="82" t="s">
        <v>79</v>
      </c>
      <c r="F48" s="116"/>
      <c r="G48" s="116"/>
      <c r="H48" s="116"/>
      <c r="I48" s="47"/>
      <c r="J48" s="49"/>
      <c r="K48" s="114">
        <v>0</v>
      </c>
      <c r="L48" s="47">
        <v>0</v>
      </c>
      <c r="M48" s="47">
        <v>0</v>
      </c>
      <c r="N48" s="48">
        <v>0</v>
      </c>
      <c r="O48" s="107"/>
      <c r="P48" s="47"/>
      <c r="Q48" s="45"/>
    </row>
    <row r="49" spans="1:17" ht="31.5" customHeight="1" x14ac:dyDescent="0.25">
      <c r="A49" s="193"/>
      <c r="B49" s="194"/>
      <c r="C49" s="194"/>
      <c r="D49" s="45" t="s">
        <v>73</v>
      </c>
      <c r="E49" s="82" t="s">
        <v>80</v>
      </c>
      <c r="F49" s="116" t="s">
        <v>118</v>
      </c>
      <c r="G49" s="116"/>
      <c r="H49" s="116" t="s">
        <v>81</v>
      </c>
      <c r="I49" s="47">
        <v>5.5</v>
      </c>
      <c r="J49" s="49">
        <v>5.5</v>
      </c>
      <c r="K49" s="114">
        <v>0</v>
      </c>
      <c r="L49" s="47">
        <v>0</v>
      </c>
      <c r="M49" s="47">
        <v>0</v>
      </c>
      <c r="N49" s="48">
        <v>0</v>
      </c>
      <c r="O49" s="107">
        <v>0</v>
      </c>
      <c r="P49" s="47">
        <v>0</v>
      </c>
      <c r="Q49" s="45"/>
    </row>
    <row r="50" spans="1:17" ht="47.25" customHeight="1" x14ac:dyDescent="0.25">
      <c r="A50" s="193"/>
      <c r="B50" s="194"/>
      <c r="C50" s="194"/>
      <c r="D50" s="45" t="s">
        <v>74</v>
      </c>
      <c r="E50" s="82" t="s">
        <v>81</v>
      </c>
      <c r="F50" s="116"/>
      <c r="G50" s="116"/>
      <c r="H50" s="116"/>
      <c r="I50" s="47"/>
      <c r="J50" s="49"/>
      <c r="K50" s="114">
        <v>0</v>
      </c>
      <c r="L50" s="47">
        <v>0</v>
      </c>
      <c r="M50" s="47">
        <v>0</v>
      </c>
      <c r="N50" s="48">
        <v>0</v>
      </c>
      <c r="O50" s="107"/>
      <c r="P50" s="47"/>
      <c r="Q50" s="45"/>
    </row>
    <row r="51" spans="1:17" ht="31.5" customHeight="1" x14ac:dyDescent="0.25">
      <c r="A51" s="193"/>
      <c r="B51" s="194"/>
      <c r="C51" s="194"/>
      <c r="D51" s="45" t="s">
        <v>75</v>
      </c>
      <c r="E51" s="82" t="s">
        <v>82</v>
      </c>
      <c r="F51" s="116"/>
      <c r="G51" s="116"/>
      <c r="H51" s="116"/>
      <c r="I51" s="47"/>
      <c r="J51" s="49"/>
      <c r="K51" s="114">
        <v>0</v>
      </c>
      <c r="L51" s="47">
        <v>0</v>
      </c>
      <c r="M51" s="47">
        <v>0</v>
      </c>
      <c r="N51" s="48">
        <v>0</v>
      </c>
      <c r="O51" s="107"/>
      <c r="P51" s="47"/>
      <c r="Q51" s="45"/>
    </row>
    <row r="52" spans="1:17" ht="31.5" customHeight="1" x14ac:dyDescent="0.25">
      <c r="A52" s="193"/>
      <c r="B52" s="194"/>
      <c r="C52" s="194"/>
      <c r="D52" s="45" t="s">
        <v>76</v>
      </c>
      <c r="E52" s="82" t="s">
        <v>83</v>
      </c>
      <c r="F52" s="116" t="s">
        <v>119</v>
      </c>
      <c r="G52" s="116"/>
      <c r="H52" s="116" t="s">
        <v>120</v>
      </c>
      <c r="I52" s="47">
        <v>220.5</v>
      </c>
      <c r="J52" s="49">
        <v>147</v>
      </c>
      <c r="K52" s="114">
        <v>220.5</v>
      </c>
      <c r="L52" s="47">
        <v>0</v>
      </c>
      <c r="M52" s="47">
        <v>220.5</v>
      </c>
      <c r="N52" s="48">
        <v>80</v>
      </c>
      <c r="O52" s="107">
        <v>0</v>
      </c>
      <c r="P52" s="47">
        <v>0</v>
      </c>
      <c r="Q52" s="45"/>
    </row>
    <row r="53" spans="1:17" x14ac:dyDescent="0.25">
      <c r="A53" s="193">
        <v>5</v>
      </c>
      <c r="B53" s="194" t="s">
        <v>114</v>
      </c>
      <c r="C53" s="194" t="s">
        <v>117</v>
      </c>
      <c r="D53" s="111" t="s">
        <v>45</v>
      </c>
      <c r="E53" s="111"/>
      <c r="F53" s="111"/>
      <c r="G53" s="111"/>
      <c r="H53" s="111"/>
      <c r="I53" s="105">
        <v>12362.716</v>
      </c>
      <c r="J53" s="110">
        <v>12264.716</v>
      </c>
      <c r="K53" s="115">
        <v>13668.336670000001</v>
      </c>
      <c r="L53" s="105">
        <v>0</v>
      </c>
      <c r="M53" s="105">
        <v>13067.336670000001</v>
      </c>
      <c r="N53" s="106">
        <v>13067.336670000001</v>
      </c>
      <c r="O53" s="108">
        <v>10600</v>
      </c>
      <c r="P53" s="105">
        <v>10600</v>
      </c>
      <c r="Q53" s="56"/>
    </row>
    <row r="54" spans="1:17" x14ac:dyDescent="0.25">
      <c r="A54" s="193"/>
      <c r="B54" s="194"/>
      <c r="C54" s="194"/>
      <c r="D54" s="45" t="s">
        <v>44</v>
      </c>
      <c r="E54" s="45"/>
      <c r="F54" s="45"/>
      <c r="G54" s="45"/>
      <c r="H54" s="45"/>
      <c r="I54" s="47"/>
      <c r="J54" s="49"/>
      <c r="K54" s="114"/>
      <c r="L54" s="47"/>
      <c r="M54" s="47"/>
      <c r="N54" s="48"/>
      <c r="O54" s="107"/>
      <c r="P54" s="47"/>
      <c r="Q54" s="45"/>
    </row>
    <row r="55" spans="1:17" ht="31.5" customHeight="1" x14ac:dyDescent="0.25">
      <c r="A55" s="193"/>
      <c r="B55" s="194"/>
      <c r="C55" s="194"/>
      <c r="D55" s="45" t="s">
        <v>70</v>
      </c>
      <c r="E55" s="82" t="s">
        <v>77</v>
      </c>
      <c r="F55" s="45"/>
      <c r="G55" s="45"/>
      <c r="H55" s="45"/>
      <c r="I55" s="47"/>
      <c r="J55" s="49"/>
      <c r="K55" s="114">
        <v>0</v>
      </c>
      <c r="L55" s="47">
        <v>0</v>
      </c>
      <c r="M55" s="47">
        <v>0</v>
      </c>
      <c r="N55" s="48">
        <v>0</v>
      </c>
      <c r="O55" s="107"/>
      <c r="P55" s="47"/>
      <c r="Q55" s="45"/>
    </row>
    <row r="56" spans="1:17" ht="15.75" customHeight="1" x14ac:dyDescent="0.25">
      <c r="A56" s="193"/>
      <c r="B56" s="194"/>
      <c r="C56" s="194"/>
      <c r="D56" s="45" t="s">
        <v>71</v>
      </c>
      <c r="E56" s="82" t="s">
        <v>78</v>
      </c>
      <c r="F56" s="116" t="s">
        <v>124</v>
      </c>
      <c r="G56" s="116"/>
      <c r="H56" s="116" t="s">
        <v>81</v>
      </c>
      <c r="I56" s="47">
        <v>10000</v>
      </c>
      <c r="J56" s="48">
        <v>10000</v>
      </c>
      <c r="K56" s="114">
        <v>10600</v>
      </c>
      <c r="L56" s="47">
        <v>0</v>
      </c>
      <c r="M56" s="47">
        <v>9999</v>
      </c>
      <c r="N56" s="48">
        <v>9999</v>
      </c>
      <c r="O56" s="107">
        <v>10600</v>
      </c>
      <c r="P56" s="47">
        <v>10600</v>
      </c>
      <c r="Q56" s="45"/>
    </row>
    <row r="57" spans="1:17" ht="31.5" customHeight="1" x14ac:dyDescent="0.25">
      <c r="A57" s="193"/>
      <c r="B57" s="194"/>
      <c r="C57" s="194"/>
      <c r="D57" s="45" t="s">
        <v>72</v>
      </c>
      <c r="E57" s="82" t="s">
        <v>79</v>
      </c>
      <c r="F57" s="116" t="s">
        <v>125</v>
      </c>
      <c r="G57" s="116"/>
      <c r="H57" s="116" t="s">
        <v>81</v>
      </c>
      <c r="I57" s="47">
        <v>2362.7159999999999</v>
      </c>
      <c r="J57" s="48">
        <v>2264.7159999999999</v>
      </c>
      <c r="K57" s="114">
        <v>3068.3366700000001</v>
      </c>
      <c r="L57" s="47">
        <v>0</v>
      </c>
      <c r="M57" s="47">
        <v>3068.3366700000001</v>
      </c>
      <c r="N57" s="48">
        <v>3068.3366700000001</v>
      </c>
      <c r="O57" s="107"/>
      <c r="P57" s="47"/>
      <c r="Q57" s="45"/>
    </row>
    <row r="58" spans="1:17" ht="31.5" customHeight="1" x14ac:dyDescent="0.25">
      <c r="A58" s="193"/>
      <c r="B58" s="194"/>
      <c r="C58" s="194"/>
      <c r="D58" s="45" t="s">
        <v>73</v>
      </c>
      <c r="E58" s="82" t="s">
        <v>80</v>
      </c>
      <c r="F58" s="45"/>
      <c r="G58" s="45"/>
      <c r="H58" s="45"/>
      <c r="I58" s="47"/>
      <c r="J58" s="48"/>
      <c r="K58" s="114">
        <v>0</v>
      </c>
      <c r="L58" s="47">
        <v>0</v>
      </c>
      <c r="M58" s="47">
        <v>0</v>
      </c>
      <c r="N58" s="48">
        <v>0</v>
      </c>
      <c r="O58" s="107"/>
      <c r="P58" s="47"/>
      <c r="Q58" s="45"/>
    </row>
    <row r="59" spans="1:17" ht="47.25" customHeight="1" x14ac:dyDescent="0.25">
      <c r="A59" s="193"/>
      <c r="B59" s="194"/>
      <c r="C59" s="194"/>
      <c r="D59" s="45" t="s">
        <v>74</v>
      </c>
      <c r="E59" s="82" t="s">
        <v>81</v>
      </c>
      <c r="F59" s="45"/>
      <c r="G59" s="45"/>
      <c r="H59" s="45"/>
      <c r="I59" s="47"/>
      <c r="J59" s="49"/>
      <c r="K59" s="114">
        <v>0</v>
      </c>
      <c r="L59" s="47">
        <v>0</v>
      </c>
      <c r="M59" s="47">
        <v>0</v>
      </c>
      <c r="N59" s="48">
        <v>0</v>
      </c>
      <c r="O59" s="107"/>
      <c r="P59" s="47"/>
      <c r="Q59" s="45"/>
    </row>
    <row r="60" spans="1:17" ht="31.5" customHeight="1" x14ac:dyDescent="0.25">
      <c r="A60" s="193"/>
      <c r="B60" s="194"/>
      <c r="C60" s="194"/>
      <c r="D60" s="45" t="s">
        <v>75</v>
      </c>
      <c r="E60" s="82" t="s">
        <v>82</v>
      </c>
      <c r="F60" s="45"/>
      <c r="G60" s="45"/>
      <c r="H60" s="45"/>
      <c r="I60" s="47"/>
      <c r="J60" s="49"/>
      <c r="K60" s="114">
        <v>0</v>
      </c>
      <c r="L60" s="47">
        <v>0</v>
      </c>
      <c r="M60" s="47">
        <v>0</v>
      </c>
      <c r="N60" s="48">
        <v>0</v>
      </c>
      <c r="O60" s="107"/>
      <c r="P60" s="47"/>
      <c r="Q60" s="45"/>
    </row>
    <row r="61" spans="1:17" ht="31.5" customHeight="1" thickBot="1" x14ac:dyDescent="0.3">
      <c r="A61" s="193"/>
      <c r="B61" s="194"/>
      <c r="C61" s="194"/>
      <c r="D61" s="45" t="s">
        <v>76</v>
      </c>
      <c r="E61" s="82" t="s">
        <v>83</v>
      </c>
      <c r="F61" s="45"/>
      <c r="G61" s="45"/>
      <c r="H61" s="45"/>
      <c r="I61" s="47"/>
      <c r="J61" s="49"/>
      <c r="K61" s="117">
        <v>0</v>
      </c>
      <c r="L61" s="103">
        <v>0</v>
      </c>
      <c r="M61" s="103">
        <v>0</v>
      </c>
      <c r="N61" s="104">
        <v>0</v>
      </c>
      <c r="O61" s="107"/>
      <c r="P61" s="47"/>
      <c r="Q61" s="45"/>
    </row>
    <row r="62" spans="1:17" ht="18.75" x14ac:dyDescent="0.25">
      <c r="A62" s="32"/>
    </row>
    <row r="63" spans="1:17" ht="18.75" x14ac:dyDescent="0.25">
      <c r="A63" s="32"/>
    </row>
    <row r="64" spans="1:17" ht="77.25" customHeight="1" x14ac:dyDescent="0.3">
      <c r="A64" s="170" t="s">
        <v>177</v>
      </c>
      <c r="B64" s="171"/>
      <c r="C64" s="171"/>
      <c r="D64" s="171"/>
      <c r="E64" s="171"/>
      <c r="F64" s="171"/>
      <c r="G64" s="171"/>
      <c r="H64" s="171"/>
      <c r="I64" s="171"/>
      <c r="J64" s="171"/>
      <c r="L64" s="118" t="s">
        <v>176</v>
      </c>
    </row>
    <row r="65" spans="1:1" ht="18.75" x14ac:dyDescent="0.25">
      <c r="A65" s="32"/>
    </row>
    <row r="66" spans="1:1" ht="18.75" x14ac:dyDescent="0.25">
      <c r="A66" s="32"/>
    </row>
    <row r="68" spans="1:1" x14ac:dyDescent="0.25">
      <c r="A68" s="14" t="s">
        <v>147</v>
      </c>
    </row>
    <row r="69" spans="1:1" x14ac:dyDescent="0.25">
      <c r="A69" s="14" t="s">
        <v>161</v>
      </c>
    </row>
  </sheetData>
  <mergeCells count="39">
    <mergeCell ref="A53:A61"/>
    <mergeCell ref="B53:B61"/>
    <mergeCell ref="C53:C61"/>
    <mergeCell ref="B35:B43"/>
    <mergeCell ref="C35:C43"/>
    <mergeCell ref="A44:A52"/>
    <mergeCell ref="A26:A34"/>
    <mergeCell ref="B26:B34"/>
    <mergeCell ref="C26:C34"/>
    <mergeCell ref="A35:A43"/>
    <mergeCell ref="B44:B52"/>
    <mergeCell ref="C44:C52"/>
    <mergeCell ref="D12:D15"/>
    <mergeCell ref="E12:H13"/>
    <mergeCell ref="A17:A25"/>
    <mergeCell ref="B17:B25"/>
    <mergeCell ref="C17:C25"/>
    <mergeCell ref="A10:Q10"/>
    <mergeCell ref="A64:J64"/>
    <mergeCell ref="Q12:Q15"/>
    <mergeCell ref="I13:J14"/>
    <mergeCell ref="K13:N13"/>
    <mergeCell ref="O13:P14"/>
    <mergeCell ref="E14:E15"/>
    <mergeCell ref="F14:F15"/>
    <mergeCell ref="G14:G15"/>
    <mergeCell ref="H14:H15"/>
    <mergeCell ref="K14:L14"/>
    <mergeCell ref="M14:N14"/>
    <mergeCell ref="I12:P12"/>
    <mergeCell ref="A12:A15"/>
    <mergeCell ref="B12:B15"/>
    <mergeCell ref="C12:C15"/>
    <mergeCell ref="A9:Q9"/>
    <mergeCell ref="A7:Q7"/>
    <mergeCell ref="A4:Q4"/>
    <mergeCell ref="A5:Q5"/>
    <mergeCell ref="A6:Q6"/>
    <mergeCell ref="A8:Q8"/>
  </mergeCells>
  <pageMargins left="0.78740157480314965" right="0.78740157480314965" top="1.1811023622047245" bottom="0.67" header="0.31496062992125984" footer="0.31496062992125984"/>
  <pageSetup paperSize="9" scale="45" fitToHeight="0" orientation="landscape" horizontalDpi="0" verticalDpi="0" r:id="rId1"/>
  <rowBreaks count="1" manualBreakCount="1">
    <brk id="3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00"/>
  <sheetViews>
    <sheetView view="pageBreakPreview" topLeftCell="A13" zoomScale="40" zoomScaleNormal="115" zoomScaleSheetLayoutView="40" workbookViewId="0">
      <selection activeCell="C69" sqref="C69"/>
    </sheetView>
  </sheetViews>
  <sheetFormatPr defaultRowHeight="15.75" x14ac:dyDescent="0.25"/>
  <cols>
    <col min="1" max="1" width="4.7109375" style="29" customWidth="1"/>
    <col min="2" max="2" width="16.85546875" style="29" customWidth="1"/>
    <col min="3" max="3" width="17.140625" style="29" customWidth="1"/>
    <col min="4" max="4" width="37" style="29" customWidth="1"/>
    <col min="5" max="5" width="18.7109375" style="29" customWidth="1"/>
    <col min="6" max="7" width="18.42578125" style="29" customWidth="1"/>
    <col min="8" max="8" width="15.85546875" style="29" customWidth="1"/>
    <col min="9" max="10" width="17.5703125" style="21" customWidth="1"/>
    <col min="11" max="12" width="17.5703125" style="29" customWidth="1"/>
    <col min="13" max="13" width="14.85546875" style="21" customWidth="1"/>
    <col min="14" max="16384" width="9.140625" style="21"/>
  </cols>
  <sheetData>
    <row r="1" spans="1:13" ht="18.75" x14ac:dyDescent="0.25">
      <c r="J1" s="22"/>
      <c r="L1" s="30" t="s">
        <v>155</v>
      </c>
    </row>
    <row r="2" spans="1:13" s="29" customFormat="1" ht="18.75" x14ac:dyDescent="0.25">
      <c r="A2" s="31"/>
    </row>
    <row r="3" spans="1:13" s="29" customFormat="1" ht="18.75" x14ac:dyDescent="0.25">
      <c r="A3" s="32"/>
    </row>
    <row r="4" spans="1:13" s="29" customFormat="1" ht="18.75" x14ac:dyDescent="0.25">
      <c r="A4" s="185" t="s">
        <v>43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29" customFormat="1" ht="18.75" x14ac:dyDescent="0.25">
      <c r="A5" s="185" t="s">
        <v>69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s="29" customFormat="1" ht="18.75" x14ac:dyDescent="0.25">
      <c r="A6" s="185" t="s">
        <v>165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s="29" customFormat="1" ht="22.5" x14ac:dyDescent="0.25">
      <c r="A7" s="173" t="s">
        <v>59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3" s="29" customFormat="1" ht="18.75" x14ac:dyDescent="0.25">
      <c r="A8" s="185" t="s">
        <v>68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</row>
    <row r="9" spans="1:13" s="29" customFormat="1" ht="18.75" x14ac:dyDescent="0.25">
      <c r="A9" s="50"/>
      <c r="B9" s="50"/>
      <c r="C9" s="50"/>
      <c r="D9" s="50"/>
      <c r="E9" s="50"/>
      <c r="F9" s="50"/>
      <c r="G9" s="81"/>
      <c r="H9" s="81"/>
      <c r="I9" s="50"/>
      <c r="J9" s="50"/>
      <c r="K9" s="81"/>
      <c r="L9" s="81"/>
      <c r="M9" s="50"/>
    </row>
    <row r="10" spans="1:13" s="29" customFormat="1" ht="19.5" thickBot="1" x14ac:dyDescent="0.3">
      <c r="M10" s="31" t="s">
        <v>67</v>
      </c>
    </row>
    <row r="11" spans="1:13" s="29" customFormat="1" x14ac:dyDescent="0.25">
      <c r="A11" s="174" t="s">
        <v>39</v>
      </c>
      <c r="B11" s="174" t="s">
        <v>66</v>
      </c>
      <c r="C11" s="174" t="s">
        <v>55</v>
      </c>
      <c r="D11" s="174" t="s">
        <v>65</v>
      </c>
      <c r="E11" s="174">
        <v>2017</v>
      </c>
      <c r="F11" s="186"/>
      <c r="G11" s="187">
        <v>2018</v>
      </c>
      <c r="H11" s="188"/>
      <c r="I11" s="188"/>
      <c r="J11" s="189"/>
      <c r="K11" s="190" t="s">
        <v>35</v>
      </c>
      <c r="L11" s="174"/>
      <c r="M11" s="174" t="s">
        <v>52</v>
      </c>
    </row>
    <row r="12" spans="1:13" s="29" customFormat="1" x14ac:dyDescent="0.25">
      <c r="A12" s="174"/>
      <c r="B12" s="174"/>
      <c r="C12" s="174"/>
      <c r="D12" s="174"/>
      <c r="E12" s="174"/>
      <c r="F12" s="186"/>
      <c r="G12" s="191" t="s">
        <v>33</v>
      </c>
      <c r="H12" s="174"/>
      <c r="I12" s="174" t="s">
        <v>32</v>
      </c>
      <c r="J12" s="192"/>
      <c r="K12" s="190"/>
      <c r="L12" s="174"/>
      <c r="M12" s="174"/>
    </row>
    <row r="13" spans="1:13" s="29" customFormat="1" x14ac:dyDescent="0.25">
      <c r="A13" s="174"/>
      <c r="B13" s="174"/>
      <c r="C13" s="174"/>
      <c r="D13" s="174"/>
      <c r="E13" s="33" t="s">
        <v>10</v>
      </c>
      <c r="F13" s="46" t="s">
        <v>11</v>
      </c>
      <c r="G13" s="85" t="s">
        <v>10</v>
      </c>
      <c r="H13" s="82" t="s">
        <v>11</v>
      </c>
      <c r="I13" s="82" t="s">
        <v>10</v>
      </c>
      <c r="J13" s="86" t="s">
        <v>11</v>
      </c>
      <c r="K13" s="84">
        <v>2019</v>
      </c>
      <c r="L13" s="82">
        <v>2020</v>
      </c>
      <c r="M13" s="174"/>
    </row>
    <row r="14" spans="1:13" s="29" customFormat="1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46">
        <v>6</v>
      </c>
      <c r="G14" s="85">
        <v>7</v>
      </c>
      <c r="H14" s="82">
        <v>8</v>
      </c>
      <c r="I14" s="82">
        <v>9</v>
      </c>
      <c r="J14" s="86">
        <v>10</v>
      </c>
      <c r="K14" s="84">
        <v>11</v>
      </c>
      <c r="L14" s="82">
        <v>12</v>
      </c>
      <c r="M14" s="33">
        <v>13</v>
      </c>
    </row>
    <row r="15" spans="1:13" ht="18.75" customHeight="1" x14ac:dyDescent="0.25">
      <c r="A15" s="196">
        <v>1</v>
      </c>
      <c r="B15" s="195" t="s">
        <v>46</v>
      </c>
      <c r="C15" s="195" t="s">
        <v>111</v>
      </c>
      <c r="D15" s="51" t="s">
        <v>64</v>
      </c>
      <c r="E15" s="52">
        <v>169514.76572000002</v>
      </c>
      <c r="F15" s="53">
        <v>155655.69513999997</v>
      </c>
      <c r="G15" s="113">
        <v>184750.66886999999</v>
      </c>
      <c r="H15" s="52">
        <v>60485.357170000003</v>
      </c>
      <c r="I15" s="52">
        <v>171798.91171999997</v>
      </c>
      <c r="J15" s="101">
        <v>165993.04454</v>
      </c>
      <c r="K15" s="109">
        <v>135504.495</v>
      </c>
      <c r="L15" s="52">
        <v>130504.49500000001</v>
      </c>
      <c r="M15" s="24"/>
    </row>
    <row r="16" spans="1:13" ht="18.75" customHeight="1" x14ac:dyDescent="0.25">
      <c r="A16" s="196"/>
      <c r="B16" s="195"/>
      <c r="C16" s="195"/>
      <c r="D16" s="45" t="s">
        <v>63</v>
      </c>
      <c r="E16" s="47"/>
      <c r="F16" s="49"/>
      <c r="G16" s="114"/>
      <c r="H16" s="47"/>
      <c r="I16" s="47"/>
      <c r="J16" s="48"/>
      <c r="K16" s="107"/>
      <c r="L16" s="47"/>
      <c r="M16" s="25"/>
    </row>
    <row r="17" spans="1:13" ht="18.75" customHeight="1" x14ac:dyDescent="0.25">
      <c r="A17" s="196"/>
      <c r="B17" s="195"/>
      <c r="C17" s="195"/>
      <c r="D17" s="54" t="s">
        <v>85</v>
      </c>
      <c r="E17" s="47">
        <v>0</v>
      </c>
      <c r="F17" s="49">
        <v>0</v>
      </c>
      <c r="G17" s="114">
        <v>0</v>
      </c>
      <c r="H17" s="47">
        <v>0</v>
      </c>
      <c r="I17" s="47">
        <v>0</v>
      </c>
      <c r="J17" s="48">
        <v>0</v>
      </c>
      <c r="K17" s="107">
        <v>0</v>
      </c>
      <c r="L17" s="47">
        <v>0</v>
      </c>
      <c r="M17" s="25"/>
    </row>
    <row r="18" spans="1:13" ht="18.75" customHeight="1" x14ac:dyDescent="0.25">
      <c r="A18" s="196"/>
      <c r="B18" s="195"/>
      <c r="C18" s="195"/>
      <c r="D18" s="45" t="s">
        <v>86</v>
      </c>
      <c r="E18" s="47">
        <v>50991.600000000006</v>
      </c>
      <c r="F18" s="49">
        <v>50192.994449999998</v>
      </c>
      <c r="G18" s="114">
        <v>43807.59876999999</v>
      </c>
      <c r="H18" s="47">
        <v>13871.25577</v>
      </c>
      <c r="I18" s="47">
        <v>43807.59876999999</v>
      </c>
      <c r="J18" s="48">
        <v>43661.469730000004</v>
      </c>
      <c r="K18" s="107">
        <v>5000</v>
      </c>
      <c r="L18" s="47">
        <v>0</v>
      </c>
      <c r="M18" s="25"/>
    </row>
    <row r="19" spans="1:13" ht="18.75" customHeight="1" x14ac:dyDescent="0.25">
      <c r="A19" s="196"/>
      <c r="B19" s="195"/>
      <c r="C19" s="195"/>
      <c r="D19" s="45" t="s">
        <v>62</v>
      </c>
      <c r="E19" s="47">
        <v>118323.16572</v>
      </c>
      <c r="F19" s="49">
        <v>105262.70068999998</v>
      </c>
      <c r="G19" s="114">
        <v>140943.07010000001</v>
      </c>
      <c r="H19" s="47">
        <v>46614.1014</v>
      </c>
      <c r="I19" s="47">
        <v>127991.31294999999</v>
      </c>
      <c r="J19" s="48">
        <v>122331.57480999999</v>
      </c>
      <c r="K19" s="107">
        <v>130504.49500000001</v>
      </c>
      <c r="L19" s="47">
        <v>130504.49500000001</v>
      </c>
      <c r="M19" s="25"/>
    </row>
    <row r="20" spans="1:13" ht="31.5" x14ac:dyDescent="0.25">
      <c r="A20" s="196"/>
      <c r="B20" s="195"/>
      <c r="C20" s="195"/>
      <c r="D20" s="55" t="s">
        <v>87</v>
      </c>
      <c r="E20" s="47">
        <v>0</v>
      </c>
      <c r="F20" s="49">
        <v>0</v>
      </c>
      <c r="G20" s="114">
        <v>0</v>
      </c>
      <c r="H20" s="47">
        <v>0</v>
      </c>
      <c r="I20" s="47">
        <v>0</v>
      </c>
      <c r="J20" s="48">
        <v>0</v>
      </c>
      <c r="K20" s="107">
        <v>0</v>
      </c>
      <c r="L20" s="47">
        <v>0</v>
      </c>
      <c r="M20" s="25"/>
    </row>
    <row r="21" spans="1:13" ht="18.75" customHeight="1" x14ac:dyDescent="0.25">
      <c r="A21" s="196"/>
      <c r="B21" s="195"/>
      <c r="C21" s="195"/>
      <c r="D21" s="45" t="s">
        <v>61</v>
      </c>
      <c r="E21" s="47">
        <v>200</v>
      </c>
      <c r="F21" s="49">
        <v>200</v>
      </c>
      <c r="G21" s="114">
        <v>0</v>
      </c>
      <c r="H21" s="47">
        <v>0</v>
      </c>
      <c r="I21" s="47">
        <v>0</v>
      </c>
      <c r="J21" s="48">
        <v>0</v>
      </c>
      <c r="K21" s="107">
        <v>0</v>
      </c>
      <c r="L21" s="47">
        <v>0</v>
      </c>
      <c r="M21" s="25"/>
    </row>
    <row r="22" spans="1:13" ht="18.75" customHeight="1" x14ac:dyDescent="0.25">
      <c r="A22" s="196">
        <v>2</v>
      </c>
      <c r="B22" s="195" t="s">
        <v>7</v>
      </c>
      <c r="C22" s="195" t="s">
        <v>112</v>
      </c>
      <c r="D22" s="56" t="s">
        <v>64</v>
      </c>
      <c r="E22" s="57">
        <v>54999.275000000009</v>
      </c>
      <c r="F22" s="58">
        <v>52191.447849999997</v>
      </c>
      <c r="G22" s="119">
        <v>47727.808199999992</v>
      </c>
      <c r="H22" s="57">
        <v>16374.50657</v>
      </c>
      <c r="I22" s="57">
        <v>47427.808199999992</v>
      </c>
      <c r="J22" s="102">
        <v>46554.788160000011</v>
      </c>
      <c r="K22" s="112">
        <v>12889.584999999999</v>
      </c>
      <c r="L22" s="57">
        <v>7889.585</v>
      </c>
      <c r="M22" s="26"/>
    </row>
    <row r="23" spans="1:13" ht="18.75" customHeight="1" x14ac:dyDescent="0.25">
      <c r="A23" s="196"/>
      <c r="B23" s="195"/>
      <c r="C23" s="195"/>
      <c r="D23" s="45" t="s">
        <v>63</v>
      </c>
      <c r="E23" s="47"/>
      <c r="F23" s="49"/>
      <c r="G23" s="114"/>
      <c r="H23" s="47"/>
      <c r="I23" s="47"/>
      <c r="J23" s="48"/>
      <c r="K23" s="107"/>
      <c r="L23" s="47"/>
      <c r="M23" s="25"/>
    </row>
    <row r="24" spans="1:13" ht="18.75" customHeight="1" x14ac:dyDescent="0.25">
      <c r="A24" s="196"/>
      <c r="B24" s="195"/>
      <c r="C24" s="195"/>
      <c r="D24" s="54" t="s">
        <v>85</v>
      </c>
      <c r="E24" s="47"/>
      <c r="F24" s="49"/>
      <c r="G24" s="114">
        <v>0</v>
      </c>
      <c r="H24" s="47">
        <v>0</v>
      </c>
      <c r="I24" s="47">
        <v>0</v>
      </c>
      <c r="J24" s="48">
        <v>0</v>
      </c>
      <c r="K24" s="107"/>
      <c r="L24" s="47"/>
      <c r="M24" s="25"/>
    </row>
    <row r="25" spans="1:13" ht="18.75" customHeight="1" x14ac:dyDescent="0.25">
      <c r="A25" s="196"/>
      <c r="B25" s="195"/>
      <c r="C25" s="195"/>
      <c r="D25" s="45" t="s">
        <v>86</v>
      </c>
      <c r="E25" s="47">
        <v>48408.100000000006</v>
      </c>
      <c r="F25" s="48">
        <v>47780.994449999998</v>
      </c>
      <c r="G25" s="114">
        <v>40524.898769999993</v>
      </c>
      <c r="H25" s="47">
        <v>13871.25577</v>
      </c>
      <c r="I25" s="47">
        <v>40524.898769999993</v>
      </c>
      <c r="J25" s="48">
        <v>40519.269730000007</v>
      </c>
      <c r="K25" s="107">
        <v>5000</v>
      </c>
      <c r="L25" s="47">
        <v>0</v>
      </c>
      <c r="M25" s="25"/>
    </row>
    <row r="26" spans="1:13" ht="18.75" customHeight="1" x14ac:dyDescent="0.25">
      <c r="A26" s="196"/>
      <c r="B26" s="195"/>
      <c r="C26" s="195"/>
      <c r="D26" s="45" t="s">
        <v>62</v>
      </c>
      <c r="E26" s="47">
        <v>6391.1749999999993</v>
      </c>
      <c r="F26" s="48">
        <v>4210.4534000000003</v>
      </c>
      <c r="G26" s="114">
        <v>7202.9094299999997</v>
      </c>
      <c r="H26" s="47">
        <v>2503.2507999999998</v>
      </c>
      <c r="I26" s="47">
        <v>6902.9094299999997</v>
      </c>
      <c r="J26" s="48">
        <v>6035.5184300000001</v>
      </c>
      <c r="K26" s="107">
        <v>7889.585</v>
      </c>
      <c r="L26" s="47">
        <v>7889.585</v>
      </c>
      <c r="M26" s="25"/>
    </row>
    <row r="27" spans="1:13" ht="31.5" x14ac:dyDescent="0.25">
      <c r="A27" s="196"/>
      <c r="B27" s="195"/>
      <c r="C27" s="195"/>
      <c r="D27" s="55" t="s">
        <v>87</v>
      </c>
      <c r="E27" s="47"/>
      <c r="F27" s="49"/>
      <c r="G27" s="114">
        <v>0</v>
      </c>
      <c r="H27" s="47">
        <v>0</v>
      </c>
      <c r="I27" s="47">
        <v>0</v>
      </c>
      <c r="J27" s="48">
        <v>0</v>
      </c>
      <c r="K27" s="107"/>
      <c r="L27" s="47"/>
      <c r="M27" s="25"/>
    </row>
    <row r="28" spans="1:13" ht="18.75" customHeight="1" x14ac:dyDescent="0.25">
      <c r="A28" s="196"/>
      <c r="B28" s="195"/>
      <c r="C28" s="195"/>
      <c r="D28" s="45" t="s">
        <v>61</v>
      </c>
      <c r="E28" s="47">
        <v>200</v>
      </c>
      <c r="F28" s="49">
        <v>200</v>
      </c>
      <c r="G28" s="114">
        <v>0</v>
      </c>
      <c r="H28" s="47">
        <v>0</v>
      </c>
      <c r="I28" s="47">
        <v>0</v>
      </c>
      <c r="J28" s="48">
        <v>0</v>
      </c>
      <c r="K28" s="107"/>
      <c r="L28" s="47"/>
      <c r="M28" s="25"/>
    </row>
    <row r="29" spans="1:13" ht="18.75" customHeight="1" x14ac:dyDescent="0.25">
      <c r="A29" s="196">
        <v>3</v>
      </c>
      <c r="B29" s="195" t="s">
        <v>84</v>
      </c>
      <c r="C29" s="195" t="s">
        <v>115</v>
      </c>
      <c r="D29" s="56" t="s">
        <v>64</v>
      </c>
      <c r="E29" s="57">
        <v>101926.77472</v>
      </c>
      <c r="F29" s="58">
        <v>91047.031289999984</v>
      </c>
      <c r="G29" s="119">
        <v>123134.024</v>
      </c>
      <c r="H29" s="57">
        <v>44110.850599999998</v>
      </c>
      <c r="I29" s="57">
        <v>111083.26685</v>
      </c>
      <c r="J29" s="102">
        <v>106290.91970999999</v>
      </c>
      <c r="K29" s="112">
        <v>112014.91</v>
      </c>
      <c r="L29" s="57">
        <v>112014.91</v>
      </c>
      <c r="M29" s="26"/>
    </row>
    <row r="30" spans="1:13" ht="18.75" customHeight="1" x14ac:dyDescent="0.25">
      <c r="A30" s="196"/>
      <c r="B30" s="195"/>
      <c r="C30" s="195"/>
      <c r="D30" s="45" t="s">
        <v>63</v>
      </c>
      <c r="E30" s="47"/>
      <c r="F30" s="49"/>
      <c r="G30" s="114"/>
      <c r="H30" s="47"/>
      <c r="I30" s="47"/>
      <c r="J30" s="48"/>
      <c r="K30" s="107"/>
      <c r="L30" s="47"/>
      <c r="M30" s="25"/>
    </row>
    <row r="31" spans="1:13" ht="18.75" customHeight="1" x14ac:dyDescent="0.25">
      <c r="A31" s="196"/>
      <c r="B31" s="195"/>
      <c r="C31" s="195"/>
      <c r="D31" s="54" t="s">
        <v>85</v>
      </c>
      <c r="E31" s="47"/>
      <c r="F31" s="49"/>
      <c r="G31" s="114">
        <v>0</v>
      </c>
      <c r="H31" s="47">
        <v>0</v>
      </c>
      <c r="I31" s="47">
        <v>0</v>
      </c>
      <c r="J31" s="48">
        <v>0</v>
      </c>
      <c r="K31" s="107"/>
      <c r="L31" s="47"/>
      <c r="M31" s="25"/>
    </row>
    <row r="32" spans="1:13" ht="18.75" customHeight="1" x14ac:dyDescent="0.25">
      <c r="A32" s="196"/>
      <c r="B32" s="195"/>
      <c r="C32" s="195"/>
      <c r="D32" s="45" t="s">
        <v>86</v>
      </c>
      <c r="E32" s="47"/>
      <c r="F32" s="49"/>
      <c r="G32" s="114">
        <v>0</v>
      </c>
      <c r="H32" s="47">
        <v>0</v>
      </c>
      <c r="I32" s="47">
        <v>0</v>
      </c>
      <c r="J32" s="48">
        <v>0</v>
      </c>
      <c r="K32" s="107"/>
      <c r="L32" s="47"/>
      <c r="M32" s="25"/>
    </row>
    <row r="33" spans="1:13" ht="18.75" customHeight="1" x14ac:dyDescent="0.25">
      <c r="A33" s="196"/>
      <c r="B33" s="195"/>
      <c r="C33" s="195"/>
      <c r="D33" s="45" t="s">
        <v>62</v>
      </c>
      <c r="E33" s="47">
        <v>101926.77472</v>
      </c>
      <c r="F33" s="48">
        <v>91047.031289999984</v>
      </c>
      <c r="G33" s="114">
        <v>123134.024</v>
      </c>
      <c r="H33" s="47">
        <v>44110.850599999998</v>
      </c>
      <c r="I33" s="47">
        <v>111083.26685</v>
      </c>
      <c r="J33" s="48">
        <v>106290.91970999999</v>
      </c>
      <c r="K33" s="107">
        <v>112014.91</v>
      </c>
      <c r="L33" s="47">
        <v>112014.91</v>
      </c>
      <c r="M33" s="25"/>
    </row>
    <row r="34" spans="1:13" ht="31.5" x14ac:dyDescent="0.25">
      <c r="A34" s="196"/>
      <c r="B34" s="195"/>
      <c r="C34" s="195"/>
      <c r="D34" s="55" t="s">
        <v>87</v>
      </c>
      <c r="E34" s="47"/>
      <c r="F34" s="49"/>
      <c r="G34" s="114">
        <v>0</v>
      </c>
      <c r="H34" s="47">
        <v>0</v>
      </c>
      <c r="I34" s="47">
        <v>0</v>
      </c>
      <c r="J34" s="48">
        <v>0</v>
      </c>
      <c r="K34" s="107"/>
      <c r="L34" s="47"/>
      <c r="M34" s="25"/>
    </row>
    <row r="35" spans="1:13" ht="18.75" customHeight="1" x14ac:dyDescent="0.25">
      <c r="A35" s="196"/>
      <c r="B35" s="195"/>
      <c r="C35" s="195"/>
      <c r="D35" s="45" t="s">
        <v>61</v>
      </c>
      <c r="E35" s="47"/>
      <c r="F35" s="49"/>
      <c r="G35" s="114">
        <v>0</v>
      </c>
      <c r="H35" s="47">
        <v>0</v>
      </c>
      <c r="I35" s="47">
        <v>0</v>
      </c>
      <c r="J35" s="48">
        <v>0</v>
      </c>
      <c r="K35" s="107"/>
      <c r="L35" s="47"/>
      <c r="M35" s="25"/>
    </row>
    <row r="36" spans="1:13" ht="18.75" customHeight="1" x14ac:dyDescent="0.25">
      <c r="A36" s="196">
        <v>4</v>
      </c>
      <c r="B36" s="195" t="s">
        <v>113</v>
      </c>
      <c r="C36" s="195" t="s">
        <v>116</v>
      </c>
      <c r="D36" s="56" t="s">
        <v>64</v>
      </c>
      <c r="E36" s="57">
        <v>226</v>
      </c>
      <c r="F36" s="58">
        <v>152.5</v>
      </c>
      <c r="G36" s="119">
        <v>220.5</v>
      </c>
      <c r="H36" s="57">
        <v>0</v>
      </c>
      <c r="I36" s="57">
        <v>220.5</v>
      </c>
      <c r="J36" s="102">
        <v>80</v>
      </c>
      <c r="K36" s="112">
        <v>0</v>
      </c>
      <c r="L36" s="57">
        <v>0</v>
      </c>
      <c r="M36" s="26"/>
    </row>
    <row r="37" spans="1:13" ht="18.75" customHeight="1" x14ac:dyDescent="0.25">
      <c r="A37" s="196"/>
      <c r="B37" s="195"/>
      <c r="C37" s="195"/>
      <c r="D37" s="45" t="s">
        <v>63</v>
      </c>
      <c r="E37" s="47"/>
      <c r="F37" s="49"/>
      <c r="G37" s="114"/>
      <c r="H37" s="47"/>
      <c r="I37" s="47"/>
      <c r="J37" s="48"/>
      <c r="K37" s="107"/>
      <c r="L37" s="47"/>
      <c r="M37" s="25"/>
    </row>
    <row r="38" spans="1:13" ht="18.75" customHeight="1" x14ac:dyDescent="0.25">
      <c r="A38" s="196"/>
      <c r="B38" s="195"/>
      <c r="C38" s="195"/>
      <c r="D38" s="54" t="s">
        <v>85</v>
      </c>
      <c r="E38" s="47"/>
      <c r="F38" s="49"/>
      <c r="G38" s="114">
        <v>0</v>
      </c>
      <c r="H38" s="47">
        <v>0</v>
      </c>
      <c r="I38" s="47">
        <v>0</v>
      </c>
      <c r="J38" s="48">
        <v>0</v>
      </c>
      <c r="K38" s="107"/>
      <c r="L38" s="47"/>
      <c r="M38" s="25"/>
    </row>
    <row r="39" spans="1:13" ht="18.75" customHeight="1" x14ac:dyDescent="0.25">
      <c r="A39" s="196"/>
      <c r="B39" s="195"/>
      <c r="C39" s="195"/>
      <c r="D39" s="45" t="s">
        <v>86</v>
      </c>
      <c r="E39" s="47">
        <v>225.5</v>
      </c>
      <c r="F39" s="48">
        <v>152</v>
      </c>
      <c r="G39" s="114">
        <v>220.5</v>
      </c>
      <c r="H39" s="47">
        <v>0</v>
      </c>
      <c r="I39" s="47">
        <v>220.5</v>
      </c>
      <c r="J39" s="48">
        <v>80</v>
      </c>
      <c r="K39" s="107"/>
      <c r="L39" s="47"/>
      <c r="M39" s="25"/>
    </row>
    <row r="40" spans="1:13" ht="18.75" customHeight="1" x14ac:dyDescent="0.25">
      <c r="A40" s="196"/>
      <c r="B40" s="195"/>
      <c r="C40" s="195"/>
      <c r="D40" s="45" t="s">
        <v>62</v>
      </c>
      <c r="E40" s="47">
        <v>0.5</v>
      </c>
      <c r="F40" s="48">
        <v>0.5</v>
      </c>
      <c r="G40" s="114">
        <v>0</v>
      </c>
      <c r="H40" s="47">
        <v>0</v>
      </c>
      <c r="I40" s="47">
        <v>0</v>
      </c>
      <c r="J40" s="48">
        <v>0</v>
      </c>
      <c r="K40" s="107"/>
      <c r="L40" s="47"/>
      <c r="M40" s="25"/>
    </row>
    <row r="41" spans="1:13" ht="31.5" x14ac:dyDescent="0.25">
      <c r="A41" s="196"/>
      <c r="B41" s="195"/>
      <c r="C41" s="195"/>
      <c r="D41" s="55" t="s">
        <v>87</v>
      </c>
      <c r="E41" s="47"/>
      <c r="F41" s="49"/>
      <c r="G41" s="114">
        <v>0</v>
      </c>
      <c r="H41" s="47">
        <v>0</v>
      </c>
      <c r="I41" s="47">
        <v>0</v>
      </c>
      <c r="J41" s="48">
        <v>0</v>
      </c>
      <c r="K41" s="107"/>
      <c r="L41" s="47"/>
      <c r="M41" s="25"/>
    </row>
    <row r="42" spans="1:13" ht="18.75" customHeight="1" x14ac:dyDescent="0.25">
      <c r="A42" s="196"/>
      <c r="B42" s="195"/>
      <c r="C42" s="195"/>
      <c r="D42" s="45" t="s">
        <v>61</v>
      </c>
      <c r="E42" s="47"/>
      <c r="F42" s="49"/>
      <c r="G42" s="114">
        <v>0</v>
      </c>
      <c r="H42" s="47">
        <v>0</v>
      </c>
      <c r="I42" s="47">
        <v>0</v>
      </c>
      <c r="J42" s="48">
        <v>0</v>
      </c>
      <c r="K42" s="107"/>
      <c r="L42" s="47"/>
      <c r="M42" s="25"/>
    </row>
    <row r="43" spans="1:13" ht="18.75" customHeight="1" x14ac:dyDescent="0.25">
      <c r="A43" s="196">
        <v>5</v>
      </c>
      <c r="B43" s="195" t="s">
        <v>114</v>
      </c>
      <c r="C43" s="195" t="s">
        <v>117</v>
      </c>
      <c r="D43" s="56" t="s">
        <v>64</v>
      </c>
      <c r="E43" s="57">
        <v>12362.716</v>
      </c>
      <c r="F43" s="58">
        <v>12264.716</v>
      </c>
      <c r="G43" s="119">
        <v>13668.336670000001</v>
      </c>
      <c r="H43" s="57">
        <v>0</v>
      </c>
      <c r="I43" s="57">
        <v>13067.336670000001</v>
      </c>
      <c r="J43" s="102">
        <v>13067.336670000001</v>
      </c>
      <c r="K43" s="112">
        <v>10600</v>
      </c>
      <c r="L43" s="57">
        <v>10600</v>
      </c>
      <c r="M43" s="26"/>
    </row>
    <row r="44" spans="1:13" ht="18.75" customHeight="1" x14ac:dyDescent="0.25">
      <c r="A44" s="196"/>
      <c r="B44" s="195"/>
      <c r="C44" s="195"/>
      <c r="D44" s="45" t="s">
        <v>63</v>
      </c>
      <c r="E44" s="47"/>
      <c r="F44" s="49"/>
      <c r="G44" s="114"/>
      <c r="H44" s="47"/>
      <c r="I44" s="47"/>
      <c r="J44" s="48"/>
      <c r="K44" s="107"/>
      <c r="L44" s="47"/>
      <c r="M44" s="25"/>
    </row>
    <row r="45" spans="1:13" ht="18.75" customHeight="1" x14ac:dyDescent="0.25">
      <c r="A45" s="196"/>
      <c r="B45" s="195"/>
      <c r="C45" s="195"/>
      <c r="D45" s="54" t="s">
        <v>85</v>
      </c>
      <c r="E45" s="47"/>
      <c r="F45" s="49"/>
      <c r="G45" s="114">
        <v>0</v>
      </c>
      <c r="H45" s="47">
        <v>0</v>
      </c>
      <c r="I45" s="47">
        <v>0</v>
      </c>
      <c r="J45" s="48">
        <v>0</v>
      </c>
      <c r="K45" s="107"/>
      <c r="L45" s="47"/>
      <c r="M45" s="25"/>
    </row>
    <row r="46" spans="1:13" ht="18.75" customHeight="1" x14ac:dyDescent="0.25">
      <c r="A46" s="196"/>
      <c r="B46" s="195"/>
      <c r="C46" s="195"/>
      <c r="D46" s="45" t="s">
        <v>86</v>
      </c>
      <c r="E46" s="47">
        <v>2358</v>
      </c>
      <c r="F46" s="48">
        <v>2260</v>
      </c>
      <c r="G46" s="114">
        <v>3062.2</v>
      </c>
      <c r="H46" s="47">
        <v>0</v>
      </c>
      <c r="I46" s="47">
        <v>3062.2</v>
      </c>
      <c r="J46" s="48">
        <v>3062.2</v>
      </c>
      <c r="K46" s="107"/>
      <c r="L46" s="47"/>
      <c r="M46" s="25"/>
    </row>
    <row r="47" spans="1:13" ht="18.75" customHeight="1" x14ac:dyDescent="0.25">
      <c r="A47" s="196"/>
      <c r="B47" s="195"/>
      <c r="C47" s="195"/>
      <c r="D47" s="45" t="s">
        <v>62</v>
      </c>
      <c r="E47" s="47">
        <v>10004.716</v>
      </c>
      <c r="F47" s="48">
        <v>10004.716</v>
      </c>
      <c r="G47" s="114">
        <v>10606.13667</v>
      </c>
      <c r="H47" s="47">
        <v>0</v>
      </c>
      <c r="I47" s="47">
        <v>10005.13667</v>
      </c>
      <c r="J47" s="48">
        <v>10005.13667</v>
      </c>
      <c r="K47" s="107">
        <v>10600</v>
      </c>
      <c r="L47" s="47">
        <v>10600</v>
      </c>
      <c r="M47" s="25"/>
    </row>
    <row r="48" spans="1:13" ht="31.5" x14ac:dyDescent="0.25">
      <c r="A48" s="196"/>
      <c r="B48" s="195"/>
      <c r="C48" s="195"/>
      <c r="D48" s="55" t="s">
        <v>87</v>
      </c>
      <c r="E48" s="47"/>
      <c r="F48" s="49"/>
      <c r="G48" s="114">
        <v>0</v>
      </c>
      <c r="H48" s="47">
        <v>0</v>
      </c>
      <c r="I48" s="47">
        <v>0</v>
      </c>
      <c r="J48" s="48">
        <v>0</v>
      </c>
      <c r="K48" s="107"/>
      <c r="L48" s="47"/>
      <c r="M48" s="25"/>
    </row>
    <row r="49" spans="1:13" ht="18.75" customHeight="1" thickBot="1" x14ac:dyDescent="0.3">
      <c r="A49" s="196"/>
      <c r="B49" s="195"/>
      <c r="C49" s="195"/>
      <c r="D49" s="45" t="s">
        <v>61</v>
      </c>
      <c r="E49" s="47"/>
      <c r="F49" s="49"/>
      <c r="G49" s="117">
        <v>0</v>
      </c>
      <c r="H49" s="103">
        <v>0</v>
      </c>
      <c r="I49" s="103">
        <v>0</v>
      </c>
      <c r="J49" s="104">
        <v>0</v>
      </c>
      <c r="K49" s="107"/>
      <c r="L49" s="47"/>
      <c r="M49" s="25"/>
    </row>
    <row r="52" spans="1:13" s="18" customFormat="1" x14ac:dyDescent="0.25">
      <c r="A52" s="17"/>
      <c r="B52" s="17"/>
      <c r="C52" s="17"/>
      <c r="D52" s="17"/>
      <c r="E52" s="7"/>
      <c r="F52" s="12"/>
      <c r="G52" s="7"/>
      <c r="H52" s="7"/>
      <c r="J52" s="19"/>
      <c r="K52" s="7"/>
      <c r="L52" s="7"/>
    </row>
    <row r="53" spans="1:13" s="29" customFormat="1" ht="77.25" customHeight="1" x14ac:dyDescent="0.3">
      <c r="A53" s="170" t="s">
        <v>177</v>
      </c>
      <c r="B53" s="171"/>
      <c r="C53" s="171"/>
      <c r="D53" s="171"/>
      <c r="E53" s="171"/>
      <c r="F53" s="171"/>
      <c r="G53" s="171"/>
      <c r="H53" s="171"/>
      <c r="I53" s="171"/>
      <c r="J53" s="171"/>
      <c r="L53" s="118" t="s">
        <v>176</v>
      </c>
    </row>
    <row r="54" spans="1:13" s="18" customFormat="1" x14ac:dyDescent="0.25">
      <c r="A54" s="17"/>
      <c r="B54" s="17"/>
      <c r="C54" s="17"/>
      <c r="D54" s="17"/>
      <c r="E54" s="7"/>
      <c r="F54" s="12"/>
      <c r="G54" s="7"/>
      <c r="H54" s="7"/>
      <c r="J54" s="19"/>
      <c r="K54" s="7"/>
      <c r="L54" s="7"/>
    </row>
    <row r="55" spans="1:13" s="18" customFormat="1" x14ac:dyDescent="0.25">
      <c r="A55" s="17"/>
      <c r="B55" s="17"/>
      <c r="C55" s="17"/>
      <c r="D55" s="17"/>
      <c r="E55" s="7"/>
      <c r="F55" s="12"/>
      <c r="G55" s="7"/>
      <c r="H55" s="7"/>
      <c r="J55" s="19"/>
      <c r="K55" s="7"/>
      <c r="L55" s="7"/>
    </row>
    <row r="56" spans="1:13" s="18" customFormat="1" x14ac:dyDescent="0.25">
      <c r="A56" s="17"/>
      <c r="B56" s="17"/>
      <c r="C56" s="17"/>
      <c r="D56" s="17"/>
      <c r="E56" s="7"/>
      <c r="F56" s="12"/>
      <c r="G56" s="7"/>
      <c r="H56" s="7"/>
      <c r="J56" s="19"/>
      <c r="K56" s="7"/>
      <c r="L56" s="7"/>
    </row>
    <row r="57" spans="1:13" s="18" customFormat="1" x14ac:dyDescent="0.25">
      <c r="A57" s="17"/>
      <c r="B57" s="17"/>
      <c r="C57" s="17"/>
      <c r="D57" s="17"/>
      <c r="E57" s="7"/>
      <c r="F57" s="12"/>
      <c r="G57" s="7"/>
      <c r="H57" s="7"/>
      <c r="J57" s="19"/>
      <c r="K57" s="7"/>
      <c r="L57" s="7"/>
    </row>
    <row r="58" spans="1:13" s="18" customFormat="1" x14ac:dyDescent="0.25">
      <c r="A58" s="17"/>
      <c r="B58" s="17"/>
      <c r="C58" s="17"/>
      <c r="D58" s="17"/>
      <c r="E58" s="7"/>
      <c r="F58" s="12"/>
      <c r="G58" s="7"/>
      <c r="H58" s="7"/>
      <c r="J58" s="19"/>
      <c r="K58" s="7"/>
      <c r="L58" s="7"/>
    </row>
    <row r="59" spans="1:13" s="18" customFormat="1" x14ac:dyDescent="0.25">
      <c r="A59" s="17"/>
      <c r="B59" s="17"/>
      <c r="C59" s="17"/>
      <c r="D59" s="17"/>
      <c r="E59" s="7"/>
      <c r="F59" s="12"/>
      <c r="G59" s="7"/>
      <c r="H59" s="7"/>
      <c r="J59" s="19"/>
      <c r="K59" s="7"/>
      <c r="L59" s="7"/>
    </row>
    <row r="60" spans="1:13" s="18" customFormat="1" x14ac:dyDescent="0.25">
      <c r="A60" s="17"/>
      <c r="B60" s="17"/>
      <c r="C60" s="17"/>
      <c r="D60" s="17"/>
      <c r="E60" s="7"/>
      <c r="F60" s="12"/>
      <c r="G60" s="7"/>
      <c r="H60" s="7"/>
      <c r="J60" s="19"/>
      <c r="K60" s="7"/>
      <c r="L60" s="7"/>
    </row>
    <row r="61" spans="1:13" s="18" customFormat="1" x14ac:dyDescent="0.25">
      <c r="A61" s="17"/>
      <c r="B61" s="17"/>
      <c r="C61" s="17"/>
      <c r="D61" s="17"/>
      <c r="E61" s="7"/>
      <c r="F61" s="12"/>
      <c r="G61" s="7"/>
      <c r="H61" s="7"/>
      <c r="J61" s="19"/>
      <c r="K61" s="7"/>
      <c r="L61" s="7"/>
    </row>
    <row r="62" spans="1:13" s="18" customFormat="1" x14ac:dyDescent="0.25">
      <c r="A62" s="17"/>
      <c r="B62" s="17"/>
      <c r="C62" s="17"/>
      <c r="D62" s="17"/>
      <c r="E62" s="7"/>
      <c r="F62" s="12"/>
      <c r="G62" s="7"/>
      <c r="H62" s="7"/>
      <c r="J62" s="19"/>
      <c r="K62" s="7"/>
      <c r="L62" s="7"/>
    </row>
    <row r="63" spans="1:13" s="18" customFormat="1" x14ac:dyDescent="0.25">
      <c r="A63" s="17"/>
      <c r="B63" s="17"/>
      <c r="C63" s="17"/>
      <c r="D63" s="17"/>
      <c r="E63" s="7"/>
      <c r="F63" s="12"/>
      <c r="G63" s="7"/>
      <c r="H63" s="7"/>
      <c r="J63" s="19"/>
      <c r="K63" s="7"/>
      <c r="L63" s="7"/>
    </row>
    <row r="64" spans="1:13" s="18" customFormat="1" x14ac:dyDescent="0.25">
      <c r="A64" s="17"/>
      <c r="B64" s="17"/>
      <c r="C64" s="17"/>
      <c r="D64" s="17"/>
      <c r="E64" s="7"/>
      <c r="F64" s="12"/>
      <c r="G64" s="7"/>
      <c r="H64" s="7"/>
      <c r="J64" s="19"/>
      <c r="K64" s="7"/>
      <c r="L64" s="7"/>
    </row>
    <row r="65" spans="1:12" s="18" customFormat="1" x14ac:dyDescent="0.25">
      <c r="A65" s="17"/>
      <c r="B65" s="17"/>
      <c r="C65" s="17"/>
      <c r="D65" s="17"/>
      <c r="E65" s="7"/>
      <c r="F65" s="12"/>
      <c r="G65" s="7"/>
      <c r="H65" s="7"/>
      <c r="J65" s="19"/>
      <c r="K65" s="7"/>
      <c r="L65" s="7"/>
    </row>
    <row r="66" spans="1:12" s="18" customFormat="1" x14ac:dyDescent="0.25">
      <c r="A66" s="17"/>
      <c r="B66" s="17"/>
      <c r="C66" s="17"/>
      <c r="D66" s="17"/>
      <c r="E66" s="7"/>
      <c r="F66" s="12"/>
      <c r="G66" s="7"/>
      <c r="H66" s="7"/>
      <c r="J66" s="19"/>
      <c r="K66" s="7"/>
      <c r="L66" s="7"/>
    </row>
    <row r="67" spans="1:12" s="18" customFormat="1" x14ac:dyDescent="0.25">
      <c r="A67" s="17"/>
      <c r="B67" s="17"/>
      <c r="C67" s="17"/>
      <c r="D67" s="17"/>
      <c r="E67" s="7"/>
      <c r="F67" s="12"/>
      <c r="G67" s="7"/>
      <c r="H67" s="7"/>
      <c r="J67" s="19"/>
      <c r="K67" s="7"/>
      <c r="L67" s="7"/>
    </row>
    <row r="68" spans="1:12" s="18" customFormat="1" x14ac:dyDescent="0.25">
      <c r="A68" s="17"/>
      <c r="B68" s="17"/>
      <c r="C68" s="17"/>
      <c r="D68" s="17"/>
      <c r="E68" s="7"/>
      <c r="F68" s="12"/>
      <c r="G68" s="7"/>
      <c r="H68" s="7"/>
      <c r="J68" s="19"/>
      <c r="K68" s="7"/>
      <c r="L68" s="7"/>
    </row>
    <row r="69" spans="1:12" s="18" customFormat="1" x14ac:dyDescent="0.25">
      <c r="A69" s="17"/>
      <c r="B69" s="17"/>
      <c r="C69" s="17"/>
      <c r="D69" s="17"/>
      <c r="E69" s="7"/>
      <c r="F69" s="12"/>
      <c r="G69" s="7"/>
      <c r="H69" s="7"/>
      <c r="J69" s="19"/>
      <c r="K69" s="7"/>
      <c r="L69" s="7"/>
    </row>
    <row r="70" spans="1:12" s="18" customFormat="1" x14ac:dyDescent="0.25">
      <c r="A70" s="17"/>
      <c r="B70" s="17"/>
      <c r="C70" s="17"/>
      <c r="D70" s="17"/>
      <c r="E70" s="7"/>
      <c r="F70" s="12"/>
      <c r="G70" s="7"/>
      <c r="H70" s="7"/>
      <c r="J70" s="19"/>
      <c r="K70" s="7"/>
      <c r="L70" s="7"/>
    </row>
    <row r="71" spans="1:12" s="18" customFormat="1" x14ac:dyDescent="0.25">
      <c r="A71" s="17"/>
      <c r="B71" s="17"/>
      <c r="C71" s="17"/>
      <c r="D71" s="17"/>
      <c r="E71" s="7"/>
      <c r="F71" s="12"/>
      <c r="G71" s="7"/>
      <c r="H71" s="7"/>
      <c r="J71" s="19"/>
      <c r="K71" s="7"/>
      <c r="L71" s="7"/>
    </row>
    <row r="72" spans="1:12" s="18" customFormat="1" x14ac:dyDescent="0.25">
      <c r="A72" s="17"/>
      <c r="B72" s="17"/>
      <c r="C72" s="17"/>
      <c r="D72" s="17"/>
      <c r="E72" s="7"/>
      <c r="F72" s="12"/>
      <c r="G72" s="7"/>
      <c r="H72" s="7"/>
      <c r="J72" s="19"/>
      <c r="K72" s="7"/>
      <c r="L72" s="7"/>
    </row>
    <row r="73" spans="1:12" s="18" customFormat="1" x14ac:dyDescent="0.25">
      <c r="A73" s="17"/>
      <c r="B73" s="17"/>
      <c r="C73" s="17"/>
      <c r="D73" s="17"/>
      <c r="E73" s="7"/>
      <c r="F73" s="12"/>
      <c r="G73" s="7"/>
      <c r="H73" s="7"/>
      <c r="J73" s="19"/>
      <c r="K73" s="7"/>
      <c r="L73" s="7"/>
    </row>
    <row r="74" spans="1:12" s="18" customFormat="1" x14ac:dyDescent="0.25">
      <c r="A74" s="17"/>
      <c r="B74" s="17"/>
      <c r="C74" s="17"/>
      <c r="D74" s="17"/>
      <c r="E74" s="7"/>
      <c r="F74" s="12"/>
      <c r="G74" s="7"/>
      <c r="H74" s="7"/>
      <c r="J74" s="19"/>
      <c r="K74" s="7"/>
      <c r="L74" s="7"/>
    </row>
    <row r="75" spans="1:12" s="18" customFormat="1" x14ac:dyDescent="0.25">
      <c r="A75" s="17"/>
      <c r="B75" s="17"/>
      <c r="C75" s="17"/>
      <c r="D75" s="17"/>
      <c r="E75" s="7"/>
      <c r="F75" s="12"/>
      <c r="G75" s="7"/>
      <c r="H75" s="7"/>
      <c r="J75" s="19"/>
      <c r="K75" s="7"/>
      <c r="L75" s="7"/>
    </row>
    <row r="76" spans="1:12" s="18" customFormat="1" x14ac:dyDescent="0.25">
      <c r="A76" s="17"/>
      <c r="B76" s="17"/>
      <c r="C76" s="17"/>
      <c r="D76" s="17"/>
      <c r="E76" s="7"/>
      <c r="F76" s="12"/>
      <c r="G76" s="7"/>
      <c r="H76" s="7"/>
      <c r="J76" s="19"/>
      <c r="K76" s="7"/>
      <c r="L76" s="7"/>
    </row>
    <row r="77" spans="1:12" s="18" customFormat="1" x14ac:dyDescent="0.25">
      <c r="A77" s="17"/>
      <c r="B77" s="17"/>
      <c r="C77" s="17"/>
      <c r="D77" s="17"/>
      <c r="E77" s="7"/>
      <c r="F77" s="12"/>
      <c r="G77" s="7"/>
      <c r="H77" s="7"/>
      <c r="J77" s="19"/>
      <c r="K77" s="7"/>
      <c r="L77" s="7"/>
    </row>
    <row r="78" spans="1:12" s="18" customFormat="1" x14ac:dyDescent="0.25">
      <c r="A78" s="17"/>
      <c r="B78" s="17"/>
      <c r="C78" s="17"/>
      <c r="D78" s="17"/>
      <c r="E78" s="7"/>
      <c r="F78" s="12"/>
      <c r="G78" s="7"/>
      <c r="H78" s="7"/>
      <c r="J78" s="19"/>
      <c r="K78" s="7"/>
      <c r="L78" s="7"/>
    </row>
    <row r="79" spans="1:12" s="18" customFormat="1" x14ac:dyDescent="0.25">
      <c r="A79" s="17"/>
      <c r="B79" s="17"/>
      <c r="C79" s="17"/>
      <c r="D79" s="17"/>
      <c r="E79" s="7"/>
      <c r="F79" s="12"/>
      <c r="G79" s="7"/>
      <c r="H79" s="7"/>
      <c r="J79" s="19"/>
      <c r="K79" s="7"/>
      <c r="L79" s="7"/>
    </row>
    <row r="80" spans="1:12" s="18" customFormat="1" x14ac:dyDescent="0.25">
      <c r="A80" s="17"/>
      <c r="B80" s="17"/>
      <c r="C80" s="17"/>
      <c r="D80" s="17"/>
      <c r="E80" s="7"/>
      <c r="F80" s="12"/>
      <c r="G80" s="7"/>
      <c r="H80" s="7"/>
      <c r="J80" s="19"/>
      <c r="K80" s="7"/>
      <c r="L80" s="7"/>
    </row>
    <row r="81" spans="1:12" s="18" customFormat="1" x14ac:dyDescent="0.25">
      <c r="A81" s="17"/>
      <c r="B81" s="17"/>
      <c r="C81" s="17"/>
      <c r="D81" s="17"/>
      <c r="E81" s="7"/>
      <c r="F81" s="12"/>
      <c r="G81" s="7"/>
      <c r="H81" s="7"/>
      <c r="J81" s="19"/>
      <c r="K81" s="7"/>
      <c r="L81" s="7"/>
    </row>
    <row r="82" spans="1:12" s="18" customFormat="1" x14ac:dyDescent="0.25">
      <c r="A82" s="17"/>
      <c r="B82" s="17"/>
      <c r="C82" s="17"/>
      <c r="D82" s="17"/>
      <c r="E82" s="7"/>
      <c r="F82" s="12"/>
      <c r="G82" s="7"/>
      <c r="H82" s="7"/>
      <c r="J82" s="19"/>
      <c r="K82" s="7"/>
      <c r="L82" s="7"/>
    </row>
    <row r="83" spans="1:12" s="18" customFormat="1" x14ac:dyDescent="0.25">
      <c r="A83" s="17"/>
      <c r="B83" s="17"/>
      <c r="C83" s="17"/>
      <c r="D83" s="17"/>
      <c r="E83" s="7"/>
      <c r="F83" s="12"/>
      <c r="G83" s="7"/>
      <c r="H83" s="7"/>
      <c r="J83" s="19"/>
      <c r="K83" s="7"/>
      <c r="L83" s="7"/>
    </row>
    <row r="85" spans="1:12" x14ac:dyDescent="0.25">
      <c r="A85" s="14" t="s">
        <v>147</v>
      </c>
      <c r="C85" s="14"/>
    </row>
    <row r="86" spans="1:12" x14ac:dyDescent="0.25">
      <c r="A86" s="14" t="s">
        <v>161</v>
      </c>
      <c r="C86" s="14"/>
    </row>
    <row r="100" spans="1:13" ht="18.75" x14ac:dyDescent="0.3">
      <c r="A100" s="197"/>
      <c r="B100" s="197"/>
      <c r="C100" s="197"/>
      <c r="D100" s="197"/>
      <c r="E100" s="197"/>
      <c r="F100" s="197"/>
      <c r="G100" s="197"/>
      <c r="H100" s="197"/>
      <c r="I100" s="197"/>
      <c r="K100" s="172"/>
      <c r="L100" s="172"/>
      <c r="M100" s="27"/>
    </row>
  </sheetData>
  <mergeCells count="33">
    <mergeCell ref="K100:L100"/>
    <mergeCell ref="A8:M8"/>
    <mergeCell ref="B43:B49"/>
    <mergeCell ref="C43:C49"/>
    <mergeCell ref="A100:I100"/>
    <mergeCell ref="K11:L12"/>
    <mergeCell ref="M11:M13"/>
    <mergeCell ref="G12:H12"/>
    <mergeCell ref="I12:J12"/>
    <mergeCell ref="A15:A21"/>
    <mergeCell ref="B15:B21"/>
    <mergeCell ref="C15:C21"/>
    <mergeCell ref="A11:A13"/>
    <mergeCell ref="A4:M4"/>
    <mergeCell ref="A5:M5"/>
    <mergeCell ref="A6:M6"/>
    <mergeCell ref="A36:A42"/>
    <mergeCell ref="A29:A35"/>
    <mergeCell ref="B29:B35"/>
    <mergeCell ref="G11:J11"/>
    <mergeCell ref="C29:C35"/>
    <mergeCell ref="B36:B42"/>
    <mergeCell ref="C36:C42"/>
    <mergeCell ref="A7:M7"/>
    <mergeCell ref="A22:A28"/>
    <mergeCell ref="B22:B28"/>
    <mergeCell ref="E11:F12"/>
    <mergeCell ref="C22:C28"/>
    <mergeCell ref="A53:J53"/>
    <mergeCell ref="B11:B13"/>
    <mergeCell ref="C11:C13"/>
    <mergeCell ref="A43:A49"/>
    <mergeCell ref="D11:D13"/>
  </mergeCells>
  <pageMargins left="0.78740157480314965" right="0.78740157480314965" top="1.1811023622047245" bottom="0.28999999999999998" header="0.31496062992125984" footer="0.31496062992125984"/>
  <pageSetup paperSize="9" scale="55" fitToHeight="0" orientation="landscape" horizontalDpi="0" verticalDpi="0" r:id="rId1"/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1"/>
  <sheetViews>
    <sheetView view="pageBreakPreview" topLeftCell="A25" zoomScale="85" zoomScaleNormal="100" zoomScaleSheetLayoutView="85" workbookViewId="0">
      <selection activeCell="D16" sqref="D16"/>
    </sheetView>
  </sheetViews>
  <sheetFormatPr defaultRowHeight="15" x14ac:dyDescent="0.25"/>
  <cols>
    <col min="1" max="1" width="56.5703125" style="20" customWidth="1"/>
    <col min="2" max="2" width="20.42578125" style="20" customWidth="1"/>
    <col min="3" max="3" width="15.7109375" style="20" customWidth="1"/>
    <col min="4" max="4" width="17.140625" style="20" customWidth="1"/>
    <col min="5" max="5" width="22.7109375" style="20" customWidth="1"/>
    <col min="6" max="6" width="33.140625" style="20" customWidth="1"/>
    <col min="7" max="7" width="16.42578125" style="20" customWidth="1"/>
    <col min="8" max="16384" width="9.140625" style="20"/>
  </cols>
  <sheetData>
    <row r="1" spans="1:5" x14ac:dyDescent="0.25">
      <c r="A1" s="59"/>
      <c r="B1" s="59"/>
      <c r="C1" s="59"/>
      <c r="D1" s="198" t="s">
        <v>156</v>
      </c>
      <c r="E1" s="198"/>
    </row>
    <row r="2" spans="1:5" x14ac:dyDescent="0.25">
      <c r="A2" s="59"/>
      <c r="B2" s="59"/>
      <c r="C2" s="59"/>
      <c r="D2" s="59"/>
      <c r="E2" s="59"/>
    </row>
    <row r="3" spans="1:5" x14ac:dyDescent="0.25">
      <c r="A3" s="59"/>
      <c r="B3" s="59"/>
      <c r="C3" s="59"/>
      <c r="D3" s="59"/>
      <c r="E3" s="59"/>
    </row>
    <row r="4" spans="1:5" ht="30.75" customHeight="1" x14ac:dyDescent="0.25">
      <c r="A4" s="199" t="s">
        <v>0</v>
      </c>
      <c r="B4" s="199"/>
      <c r="C4" s="199"/>
      <c r="D4" s="199"/>
      <c r="E4" s="199"/>
    </row>
    <row r="5" spans="1:5" x14ac:dyDescent="0.25">
      <c r="A5" s="60"/>
      <c r="B5" s="60"/>
      <c r="C5" s="60"/>
      <c r="D5" s="60"/>
      <c r="E5" s="60"/>
    </row>
    <row r="6" spans="1:5" x14ac:dyDescent="0.25">
      <c r="A6" s="200" t="s">
        <v>1</v>
      </c>
      <c r="B6" s="200" t="s">
        <v>2</v>
      </c>
      <c r="C6" s="200"/>
      <c r="D6" s="200"/>
      <c r="E6" s="200" t="s">
        <v>173</v>
      </c>
    </row>
    <row r="7" spans="1:5" ht="75" x14ac:dyDescent="0.25">
      <c r="A7" s="200"/>
      <c r="B7" s="64" t="s">
        <v>3</v>
      </c>
      <c r="C7" s="64" t="s">
        <v>4</v>
      </c>
      <c r="D7" s="64" t="s">
        <v>5</v>
      </c>
      <c r="E7" s="200"/>
    </row>
    <row r="8" spans="1:5" x14ac:dyDescent="0.25">
      <c r="A8" s="100">
        <v>1</v>
      </c>
      <c r="B8" s="100">
        <v>2</v>
      </c>
      <c r="C8" s="100">
        <v>3</v>
      </c>
      <c r="D8" s="100">
        <v>4</v>
      </c>
      <c r="E8" s="100" t="s">
        <v>8</v>
      </c>
    </row>
    <row r="9" spans="1:5" s="59" customFormat="1" ht="15.75" x14ac:dyDescent="0.25">
      <c r="A9" s="97" t="s">
        <v>6</v>
      </c>
      <c r="B9" s="120">
        <f>B10+B16+B20+B22</f>
        <v>165993.04453999997</v>
      </c>
      <c r="C9" s="120">
        <f>C10+C16+C20+C22</f>
        <v>4938.4761800000015</v>
      </c>
      <c r="D9" s="120">
        <f>D10+D16+D20+D22</f>
        <v>171798.91171999997</v>
      </c>
      <c r="E9" s="157">
        <f>(B9+C9)/D9</f>
        <v>0.99495112634116278</v>
      </c>
    </row>
    <row r="10" spans="1:5" s="59" customFormat="1" ht="47.25" x14ac:dyDescent="0.25">
      <c r="A10" s="98" t="str">
        <f>CONCATENATE("Подпрограмма 1",". ",'3'!C26)</f>
        <v>Подпрограмма 1. Развитие транспортного комплекса, обеспечение сохранности и модернизации автомобильных дорог Туруханского района</v>
      </c>
      <c r="B10" s="121">
        <f>SUM(B11:B15)</f>
        <v>46554.788160000004</v>
      </c>
      <c r="C10" s="121">
        <f>SUM(C11:C15)</f>
        <v>5.6290399999998044</v>
      </c>
      <c r="D10" s="121">
        <f>SUM(D11:D15)</f>
        <v>47427.808199999999</v>
      </c>
      <c r="E10" s="122">
        <f t="shared" ref="E10:E24" si="0">(B10+C10)/D10</f>
        <v>0.98171134123798709</v>
      </c>
    </row>
    <row r="11" spans="1:5" s="59" customFormat="1" ht="47.25" x14ac:dyDescent="0.25">
      <c r="A11" s="99" t="s">
        <v>127</v>
      </c>
      <c r="B11" s="123">
        <v>25380.400000000001</v>
      </c>
      <c r="C11" s="156">
        <f>D11-B11</f>
        <v>0</v>
      </c>
      <c r="D11" s="123">
        <v>25380.400000000001</v>
      </c>
      <c r="E11" s="124">
        <f t="shared" si="0"/>
        <v>1</v>
      </c>
    </row>
    <row r="12" spans="1:5" s="59" customFormat="1" ht="63" x14ac:dyDescent="0.25">
      <c r="A12" s="99" t="s">
        <v>128</v>
      </c>
      <c r="B12" s="123">
        <v>15138.86973</v>
      </c>
      <c r="C12" s="156">
        <f t="shared" ref="C12:C24" si="1">D12-B12</f>
        <v>5.6290399999998044</v>
      </c>
      <c r="D12" s="123">
        <v>15144.49877</v>
      </c>
      <c r="E12" s="124">
        <f t="shared" si="0"/>
        <v>1</v>
      </c>
    </row>
    <row r="13" spans="1:5" s="59" customFormat="1" ht="47.25" x14ac:dyDescent="0.25">
      <c r="A13" s="99" t="s">
        <v>129</v>
      </c>
      <c r="B13" s="123">
        <v>4367.1554300000007</v>
      </c>
      <c r="C13" s="156">
        <f t="shared" si="1"/>
        <v>0</v>
      </c>
      <c r="D13" s="123">
        <v>4367.1554300000007</v>
      </c>
      <c r="E13" s="124">
        <f t="shared" si="0"/>
        <v>1</v>
      </c>
    </row>
    <row r="14" spans="1:5" s="59" customFormat="1" ht="47.25" x14ac:dyDescent="0.25">
      <c r="A14" s="99" t="s">
        <v>130</v>
      </c>
      <c r="B14" s="123">
        <v>1371.364</v>
      </c>
      <c r="C14" s="156"/>
      <c r="D14" s="123">
        <v>2238.7550000000001</v>
      </c>
      <c r="E14" s="124">
        <f t="shared" si="0"/>
        <v>0.61255653253705744</v>
      </c>
    </row>
    <row r="15" spans="1:5" s="59" customFormat="1" ht="47.25" x14ac:dyDescent="0.25">
      <c r="A15" s="99" t="s">
        <v>131</v>
      </c>
      <c r="B15" s="123">
        <v>296.99900000000002</v>
      </c>
      <c r="C15" s="123">
        <f t="shared" si="1"/>
        <v>0</v>
      </c>
      <c r="D15" s="123">
        <v>296.99900000000002</v>
      </c>
      <c r="E15" s="124">
        <f t="shared" si="0"/>
        <v>1</v>
      </c>
    </row>
    <row r="16" spans="1:5" s="59" customFormat="1" ht="31.5" x14ac:dyDescent="0.25">
      <c r="A16" s="98" t="str">
        <f>CONCATENATE("Подпрограмма 2",". ",'3'!C35)</f>
        <v>Подпрограмма 2. Организация транспортного обслуживания  на территории Туруханского района</v>
      </c>
      <c r="B16" s="121">
        <f>SUM(B17:B19)</f>
        <v>106290.91970999999</v>
      </c>
      <c r="C16" s="121">
        <f>SUM(C17:C19)</f>
        <v>4792.3471400000017</v>
      </c>
      <c r="D16" s="121">
        <f>SUM(D17:D19)</f>
        <v>111083.26684999999</v>
      </c>
      <c r="E16" s="122">
        <f t="shared" si="0"/>
        <v>1</v>
      </c>
    </row>
    <row r="17" spans="1:13" s="59" customFormat="1" ht="31.5" x14ac:dyDescent="0.25">
      <c r="A17" s="99" t="s">
        <v>132</v>
      </c>
      <c r="B17" s="123">
        <v>83691.89770999999</v>
      </c>
      <c r="C17" s="156">
        <f t="shared" si="1"/>
        <v>4792.1551400000026</v>
      </c>
      <c r="D17" s="123">
        <v>88484.052849999993</v>
      </c>
      <c r="E17" s="124">
        <f t="shared" si="0"/>
        <v>1</v>
      </c>
    </row>
    <row r="18" spans="1:13" s="59" customFormat="1" ht="47.25" x14ac:dyDescent="0.25">
      <c r="A18" s="99" t="s">
        <v>133</v>
      </c>
      <c r="B18" s="123">
        <v>21479.907999999999</v>
      </c>
      <c r="C18" s="156">
        <f t="shared" si="1"/>
        <v>0.19199999999909778</v>
      </c>
      <c r="D18" s="123">
        <v>21480.1</v>
      </c>
      <c r="E18" s="124">
        <f t="shared" si="0"/>
        <v>1</v>
      </c>
    </row>
    <row r="19" spans="1:13" s="59" customFormat="1" ht="63" x14ac:dyDescent="0.25">
      <c r="A19" s="99" t="s">
        <v>174</v>
      </c>
      <c r="B19" s="123">
        <v>1119.114</v>
      </c>
      <c r="C19" s="156">
        <f t="shared" si="1"/>
        <v>0</v>
      </c>
      <c r="D19" s="123">
        <v>1119.114</v>
      </c>
      <c r="E19" s="124">
        <f t="shared" si="0"/>
        <v>1</v>
      </c>
    </row>
    <row r="20" spans="1:13" s="59" customFormat="1" ht="31.5" x14ac:dyDescent="0.25">
      <c r="A20" s="98" t="str">
        <f>CONCATENATE("Подпрограмма 3",". ",'3'!C44)</f>
        <v>Подпрограмма 3. Безопасность дорожного движения в Туруханском районе</v>
      </c>
      <c r="B20" s="121">
        <f>SUM(B21:B21)</f>
        <v>80</v>
      </c>
      <c r="C20" s="121">
        <f>SUM(C21:C21)</f>
        <v>140.5</v>
      </c>
      <c r="D20" s="121">
        <f>SUM(D21:D21)</f>
        <v>220.5</v>
      </c>
      <c r="E20" s="122">
        <f t="shared" si="0"/>
        <v>1</v>
      </c>
    </row>
    <row r="21" spans="1:13" s="59" customFormat="1" ht="47.25" x14ac:dyDescent="0.25">
      <c r="A21" s="99" t="s">
        <v>134</v>
      </c>
      <c r="B21" s="123">
        <v>80</v>
      </c>
      <c r="C21" s="156">
        <f t="shared" si="1"/>
        <v>140.5</v>
      </c>
      <c r="D21" s="123">
        <v>220.5</v>
      </c>
      <c r="E21" s="124">
        <f t="shared" si="0"/>
        <v>1</v>
      </c>
    </row>
    <row r="22" spans="1:13" s="59" customFormat="1" ht="31.5" x14ac:dyDescent="0.25">
      <c r="A22" s="98" t="str">
        <f>CONCATENATE("Подпрограмма 4",". ",'3'!C53)</f>
        <v>Подпрограмма 4. Развитие связи на территории Туруханского района</v>
      </c>
      <c r="B22" s="121">
        <f>SUM(B23:B24)</f>
        <v>13067.336670000001</v>
      </c>
      <c r="C22" s="121">
        <f>SUM(C23:C24)</f>
        <v>0</v>
      </c>
      <c r="D22" s="121">
        <f>SUM(D23:D24)</f>
        <v>13067.336670000001</v>
      </c>
      <c r="E22" s="122">
        <f t="shared" si="0"/>
        <v>1</v>
      </c>
    </row>
    <row r="23" spans="1:13" s="59" customFormat="1" ht="47.25" x14ac:dyDescent="0.25">
      <c r="A23" s="99" t="s">
        <v>136</v>
      </c>
      <c r="B23" s="123">
        <v>3068.3366699999997</v>
      </c>
      <c r="C23" s="123">
        <f t="shared" si="1"/>
        <v>0</v>
      </c>
      <c r="D23" s="123">
        <v>3068.3366699999997</v>
      </c>
      <c r="E23" s="124">
        <f t="shared" si="0"/>
        <v>1</v>
      </c>
    </row>
    <row r="24" spans="1:13" s="59" customFormat="1" ht="63" x14ac:dyDescent="0.25">
      <c r="A24" s="99" t="s">
        <v>135</v>
      </c>
      <c r="B24" s="123">
        <v>9999</v>
      </c>
      <c r="C24" s="123">
        <f t="shared" si="1"/>
        <v>0</v>
      </c>
      <c r="D24" s="123">
        <v>9999</v>
      </c>
      <c r="E24" s="124">
        <f t="shared" si="0"/>
        <v>1</v>
      </c>
    </row>
    <row r="26" spans="1:13" s="18" customFormat="1" ht="81" customHeight="1" x14ac:dyDescent="0.3">
      <c r="A26" s="158" t="s">
        <v>177</v>
      </c>
      <c r="B26" s="155"/>
      <c r="C26" s="155"/>
      <c r="D26" s="155"/>
      <c r="E26" s="89" t="s">
        <v>176</v>
      </c>
      <c r="F26" s="155"/>
      <c r="G26" s="155"/>
      <c r="H26" s="155"/>
      <c r="I26" s="155"/>
      <c r="J26" s="155"/>
      <c r="K26" s="172"/>
      <c r="L26" s="172"/>
    </row>
    <row r="27" spans="1:13" ht="18.75" x14ac:dyDescent="0.25">
      <c r="A27" s="32"/>
      <c r="B27" s="29"/>
      <c r="C27" s="29"/>
      <c r="D27" s="29"/>
      <c r="E27" s="29"/>
      <c r="F27" s="29"/>
      <c r="G27" s="21"/>
      <c r="H27" s="21"/>
      <c r="I27" s="21"/>
      <c r="J27" s="21"/>
      <c r="K27" s="21"/>
      <c r="L27" s="21"/>
      <c r="M27" s="21"/>
    </row>
    <row r="28" spans="1:13" x14ac:dyDescent="0.25">
      <c r="A28" s="59"/>
      <c r="B28" s="59"/>
      <c r="C28" s="59"/>
      <c r="D28" s="59"/>
      <c r="E28" s="59"/>
    </row>
    <row r="29" spans="1:13" x14ac:dyDescent="0.25">
      <c r="A29" s="59"/>
      <c r="B29" s="59"/>
      <c r="C29" s="59"/>
      <c r="D29" s="59"/>
      <c r="E29" s="59"/>
    </row>
    <row r="30" spans="1:13" x14ac:dyDescent="0.25">
      <c r="A30" s="59"/>
      <c r="B30" s="59"/>
      <c r="C30" s="59"/>
      <c r="D30" s="59"/>
      <c r="E30" s="59"/>
    </row>
    <row r="31" spans="1:13" x14ac:dyDescent="0.25">
      <c r="A31" s="59"/>
      <c r="B31" s="59"/>
      <c r="C31" s="59"/>
      <c r="D31" s="59"/>
      <c r="E31" s="59"/>
    </row>
    <row r="32" spans="1:13" x14ac:dyDescent="0.25">
      <c r="B32" s="59"/>
      <c r="C32" s="59"/>
      <c r="D32" s="59"/>
      <c r="E32" s="59"/>
    </row>
    <row r="33" spans="1:5" x14ac:dyDescent="0.25">
      <c r="B33" s="59"/>
      <c r="C33" s="59"/>
      <c r="D33" s="59"/>
      <c r="E33" s="59"/>
    </row>
    <row r="40" spans="1:5" x14ac:dyDescent="0.25">
      <c r="A40" s="14" t="str">
        <f>'1'!$A$36</f>
        <v>Моховикова Наталья Леонидовна</v>
      </c>
    </row>
    <row r="41" spans="1:5" x14ac:dyDescent="0.25">
      <c r="A41" s="14" t="str">
        <f>'1'!$A$37</f>
        <v>(39190) 45-159</v>
      </c>
    </row>
  </sheetData>
  <mergeCells count="6">
    <mergeCell ref="K26:L26"/>
    <mergeCell ref="D1:E1"/>
    <mergeCell ref="A4:E4"/>
    <mergeCell ref="A6:A7"/>
    <mergeCell ref="B6:D6"/>
    <mergeCell ref="E6:E7"/>
  </mergeCells>
  <pageMargins left="0.78740157480314965" right="0.78740157480314965" top="1.1811023622047245" bottom="0.56999999999999995" header="0.31496062992125984" footer="0.17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1"/>
  <sheetViews>
    <sheetView view="pageBreakPreview" topLeftCell="A4" zoomScale="115" zoomScaleNormal="100" zoomScaleSheetLayoutView="115" workbookViewId="0">
      <selection activeCell="E10" sqref="E10"/>
    </sheetView>
  </sheetViews>
  <sheetFormatPr defaultRowHeight="15" x14ac:dyDescent="0.25"/>
  <cols>
    <col min="1" max="1" width="56.42578125" style="59" customWidth="1"/>
    <col min="2" max="2" width="10.42578125" style="59" customWidth="1"/>
    <col min="3" max="4" width="10.85546875" style="59" customWidth="1"/>
    <col min="5" max="5" width="20.85546875" style="59" customWidth="1"/>
    <col min="6" max="6" width="14.85546875" style="59" customWidth="1"/>
    <col min="7" max="7" width="16" style="59" customWidth="1"/>
    <col min="8" max="16384" width="9.140625" style="59"/>
  </cols>
  <sheetData>
    <row r="1" spans="1:12" x14ac:dyDescent="0.25">
      <c r="E1" s="60"/>
      <c r="F1" s="61" t="s">
        <v>157</v>
      </c>
      <c r="G1" s="60"/>
    </row>
    <row r="2" spans="1:12" x14ac:dyDescent="0.25">
      <c r="F2" s="60"/>
      <c r="G2" s="62"/>
    </row>
    <row r="3" spans="1:12" x14ac:dyDescent="0.25">
      <c r="F3" s="63"/>
      <c r="G3" s="62"/>
    </row>
    <row r="4" spans="1:12" ht="46.5" customHeight="1" x14ac:dyDescent="0.25">
      <c r="A4" s="199" t="s">
        <v>20</v>
      </c>
      <c r="B4" s="199"/>
      <c r="C4" s="199"/>
      <c r="D4" s="199"/>
      <c r="E4" s="199"/>
      <c r="F4" s="199"/>
      <c r="G4" s="199"/>
    </row>
    <row r="5" spans="1:12" x14ac:dyDescent="0.25">
      <c r="A5" s="60"/>
      <c r="B5" s="60"/>
      <c r="C5" s="60"/>
      <c r="D5" s="60"/>
      <c r="E5" s="60"/>
      <c r="F5" s="60"/>
      <c r="G5" s="60"/>
    </row>
    <row r="6" spans="1:12" ht="93" customHeight="1" x14ac:dyDescent="0.25">
      <c r="A6" s="200" t="s">
        <v>29</v>
      </c>
      <c r="B6" s="200" t="s">
        <v>9</v>
      </c>
      <c r="C6" s="203" t="s">
        <v>21</v>
      </c>
      <c r="D6" s="204"/>
      <c r="E6" s="205" t="s">
        <v>166</v>
      </c>
      <c r="F6" s="207" t="s">
        <v>22</v>
      </c>
      <c r="G6" s="209" t="s">
        <v>27</v>
      </c>
    </row>
    <row r="7" spans="1:12" x14ac:dyDescent="0.25">
      <c r="A7" s="200"/>
      <c r="B7" s="200"/>
      <c r="C7" s="64" t="s">
        <v>10</v>
      </c>
      <c r="D7" s="65" t="s">
        <v>11</v>
      </c>
      <c r="E7" s="206"/>
      <c r="F7" s="208"/>
      <c r="G7" s="209"/>
    </row>
    <row r="8" spans="1:12" x14ac:dyDescent="0.25">
      <c r="A8" s="66">
        <v>1</v>
      </c>
      <c r="B8" s="66">
        <f>A8+1</f>
        <v>2</v>
      </c>
      <c r="C8" s="66">
        <f t="shared" ref="C8:G8" si="0">B8+1</f>
        <v>3</v>
      </c>
      <c r="D8" s="66">
        <f t="shared" si="0"/>
        <v>4</v>
      </c>
      <c r="E8" s="66">
        <f t="shared" si="0"/>
        <v>5</v>
      </c>
      <c r="F8" s="66">
        <f t="shared" si="0"/>
        <v>6</v>
      </c>
      <c r="G8" s="66">
        <f t="shared" si="0"/>
        <v>7</v>
      </c>
    </row>
    <row r="9" spans="1:12" s="68" customFormat="1" ht="14.25" x14ac:dyDescent="0.2">
      <c r="A9" s="3" t="s">
        <v>6</v>
      </c>
      <c r="B9" s="4" t="s">
        <v>12</v>
      </c>
      <c r="C9" s="4" t="s">
        <v>12</v>
      </c>
      <c r="D9" s="4" t="s">
        <v>12</v>
      </c>
      <c r="E9" s="4" t="s">
        <v>12</v>
      </c>
      <c r="F9" s="4" t="s">
        <v>12</v>
      </c>
      <c r="G9" s="67">
        <f>AVERAGE(F10:F14)</f>
        <v>0.92140509008109905</v>
      </c>
    </row>
    <row r="10" spans="1:12" ht="24" customHeight="1" x14ac:dyDescent="0.25">
      <c r="A10" s="201" t="str">
        <f>'2'!B15</f>
        <v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v>
      </c>
      <c r="B10" s="69" t="str">
        <f>'2'!C15</f>
        <v>км</v>
      </c>
      <c r="C10" s="69">
        <f>'2'!I15</f>
        <v>157</v>
      </c>
      <c r="D10" s="69">
        <f>'2'!J15</f>
        <v>157.30000000000001</v>
      </c>
      <c r="E10" s="69" t="s">
        <v>137</v>
      </c>
      <c r="F10" s="70">
        <f t="shared" ref="F10:F14" si="1">IF(AND(C10=0,D10=0),1,IF(E10="нет или увеличение",IF(D10/C10&gt;1,1,D10/C10),IF(E10="снижение",IF(D10=0,1,IF(C10/D10&gt;1,1,C10/D10)))))</f>
        <v>1</v>
      </c>
      <c r="G10" s="71" t="s">
        <v>12</v>
      </c>
    </row>
    <row r="11" spans="1:12" ht="24" customHeight="1" x14ac:dyDescent="0.25">
      <c r="A11" s="202"/>
      <c r="B11" s="69" t="str">
        <f>'2'!C16</f>
        <v>%</v>
      </c>
      <c r="C11" s="69">
        <f>'2'!I16</f>
        <v>57.3</v>
      </c>
      <c r="D11" s="69">
        <f>'2'!J16</f>
        <v>57.49</v>
      </c>
      <c r="E11" s="69" t="s">
        <v>137</v>
      </c>
      <c r="F11" s="70">
        <f t="shared" si="1"/>
        <v>1</v>
      </c>
      <c r="G11" s="71" t="s">
        <v>12</v>
      </c>
    </row>
    <row r="12" spans="1:12" ht="30" x14ac:dyDescent="0.25">
      <c r="A12" s="72" t="str">
        <f>'2'!B18</f>
        <v>Транспортная подвижность населения (количество поездок всеми видами транспорта / количество жителей)</v>
      </c>
      <c r="B12" s="69" t="str">
        <f>'2'!C18</f>
        <v>поездок / человек</v>
      </c>
      <c r="C12" s="69">
        <f>'2'!I18</f>
        <v>11.882375165291858</v>
      </c>
      <c r="D12" s="69">
        <f>'2'!J18</f>
        <v>11.173695858362317</v>
      </c>
      <c r="E12" s="69" t="s">
        <v>137</v>
      </c>
      <c r="F12" s="70">
        <f t="shared" si="1"/>
        <v>0.94035878373882886</v>
      </c>
      <c r="G12" s="71" t="s">
        <v>12</v>
      </c>
    </row>
    <row r="13" spans="1:12" ht="30" x14ac:dyDescent="0.25">
      <c r="A13" s="72" t="str">
        <f>'2'!B20</f>
        <v xml:space="preserve">Число лиц, погибших в дорожно-транспортных происшествиях </v>
      </c>
      <c r="B13" s="69" t="str">
        <f>'2'!C20</f>
        <v>чел.</v>
      </c>
      <c r="C13" s="69">
        <f>'2'!I20</f>
        <v>2</v>
      </c>
      <c r="D13" s="69">
        <f>'2'!J20</f>
        <v>3</v>
      </c>
      <c r="E13" s="69" t="s">
        <v>138</v>
      </c>
      <c r="F13" s="70">
        <f t="shared" si="1"/>
        <v>0.66666666666666663</v>
      </c>
      <c r="G13" s="71" t="s">
        <v>12</v>
      </c>
    </row>
    <row r="14" spans="1:12" ht="15.75" x14ac:dyDescent="0.25">
      <c r="A14" s="72" t="str">
        <f>'2'!B22</f>
        <v>Количество телефонизированных населенных пунктов</v>
      </c>
      <c r="B14" s="69" t="str">
        <f>'2'!C22</f>
        <v>ед.</v>
      </c>
      <c r="C14" s="69">
        <f>'2'!I22</f>
        <v>8</v>
      </c>
      <c r="D14" s="69">
        <f>'2'!J22</f>
        <v>8</v>
      </c>
      <c r="E14" s="69" t="s">
        <v>137</v>
      </c>
      <c r="F14" s="70">
        <f t="shared" si="1"/>
        <v>1</v>
      </c>
      <c r="G14" s="71" t="s">
        <v>12</v>
      </c>
    </row>
    <row r="16" spans="1:12" s="7" customFormat="1" ht="81" customHeight="1" x14ac:dyDescent="0.3">
      <c r="A16" s="158" t="s">
        <v>177</v>
      </c>
      <c r="B16" s="155"/>
      <c r="C16" s="155"/>
      <c r="D16" s="155"/>
      <c r="E16" s="155"/>
      <c r="F16" s="155"/>
      <c r="G16" s="118" t="s">
        <v>176</v>
      </c>
      <c r="H16" s="155"/>
      <c r="I16" s="155"/>
      <c r="J16" s="155"/>
      <c r="K16" s="172"/>
      <c r="L16" s="172"/>
    </row>
    <row r="17" spans="1:13" ht="18.75" x14ac:dyDescent="0.25">
      <c r="A17" s="32"/>
      <c r="B17" s="29"/>
      <c r="C17" s="29"/>
      <c r="D17" s="29"/>
      <c r="E17" s="29"/>
      <c r="F17" s="29"/>
      <c r="G17" s="21"/>
      <c r="H17" s="21"/>
      <c r="I17" s="21"/>
      <c r="J17" s="21"/>
      <c r="K17" s="21"/>
      <c r="L17" s="21"/>
      <c r="M17" s="21"/>
    </row>
    <row r="18" spans="1:13" ht="18.75" x14ac:dyDescent="0.25">
      <c r="A18" s="32"/>
      <c r="B18" s="29"/>
      <c r="C18" s="29"/>
      <c r="D18" s="29"/>
      <c r="E18" s="29"/>
      <c r="F18" s="29"/>
      <c r="G18" s="21"/>
      <c r="H18" s="21"/>
      <c r="I18" s="21"/>
      <c r="J18" s="21"/>
      <c r="K18" s="21"/>
      <c r="L18" s="21"/>
      <c r="M18" s="21"/>
    </row>
    <row r="19" spans="1:13" ht="18.75" x14ac:dyDescent="0.25">
      <c r="A19" s="32"/>
      <c r="B19" s="29"/>
      <c r="C19" s="29"/>
      <c r="D19" s="29"/>
      <c r="E19" s="29"/>
      <c r="F19" s="29"/>
      <c r="G19" s="21"/>
      <c r="H19" s="21"/>
      <c r="I19" s="21"/>
      <c r="J19" s="21"/>
      <c r="K19" s="21"/>
      <c r="L19" s="21"/>
      <c r="M19" s="21"/>
    </row>
    <row r="20" spans="1:13" x14ac:dyDescent="0.25">
      <c r="A20" s="14" t="str">
        <f>'1'!$A$36</f>
        <v>Моховикова Наталья Леонидовна</v>
      </c>
    </row>
    <row r="21" spans="1:13" x14ac:dyDescent="0.25">
      <c r="A21" s="14" t="str">
        <f>'1'!$A$37</f>
        <v>(39190) 45-159</v>
      </c>
    </row>
  </sheetData>
  <mergeCells count="9">
    <mergeCell ref="K16:L16"/>
    <mergeCell ref="A10:A11"/>
    <mergeCell ref="A4:G4"/>
    <mergeCell ref="A6:A7"/>
    <mergeCell ref="B6:B7"/>
    <mergeCell ref="C6:D6"/>
    <mergeCell ref="E6:E7"/>
    <mergeCell ref="F6:F7"/>
    <mergeCell ref="G6:G7"/>
  </mergeCells>
  <conditionalFormatting sqref="A10:C10 B11:C11 D10:E11 A12:E14">
    <cfRule type="expression" dxfId="6" priority="1">
      <formula>A10=""</formula>
    </cfRule>
  </conditionalFormatting>
  <pageMargins left="0.78740157480314965" right="0.78740157480314965" top="1.1811023622047245" bottom="0.17" header="0.31496062992125984" footer="0.17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6"/>
  <sheetViews>
    <sheetView view="pageBreakPreview" topLeftCell="A25" zoomScaleNormal="100" zoomScaleSheetLayoutView="100" workbookViewId="0">
      <selection activeCell="A31" sqref="A31:B31"/>
    </sheetView>
  </sheetViews>
  <sheetFormatPr defaultRowHeight="15" x14ac:dyDescent="0.25"/>
  <cols>
    <col min="1" max="1" width="33.28515625" style="59" customWidth="1"/>
    <col min="2" max="2" width="9.140625" style="59"/>
    <col min="3" max="3" width="10.28515625" style="59" customWidth="1"/>
    <col min="4" max="4" width="9.28515625" style="59" customWidth="1"/>
    <col min="5" max="5" width="15.42578125" style="59" customWidth="1"/>
    <col min="6" max="6" width="8.7109375" style="59" customWidth="1"/>
    <col min="7" max="8" width="26.28515625" style="59" customWidth="1"/>
    <col min="9" max="16384" width="9.140625" style="59"/>
  </cols>
  <sheetData>
    <row r="1" spans="1:8" x14ac:dyDescent="0.25">
      <c r="H1" s="61" t="s">
        <v>158</v>
      </c>
    </row>
    <row r="2" spans="1:8" x14ac:dyDescent="0.25">
      <c r="F2" s="63"/>
      <c r="G2" s="63"/>
      <c r="H2" s="62"/>
    </row>
    <row r="3" spans="1:8" x14ac:dyDescent="0.25">
      <c r="F3" s="63"/>
      <c r="G3" s="63"/>
      <c r="H3" s="62"/>
    </row>
    <row r="4" spans="1:8" ht="46.5" customHeight="1" x14ac:dyDescent="0.25">
      <c r="A4" s="199" t="s">
        <v>31</v>
      </c>
      <c r="B4" s="199"/>
      <c r="C4" s="199"/>
      <c r="D4" s="199"/>
      <c r="E4" s="199"/>
      <c r="F4" s="199"/>
      <c r="G4" s="199"/>
      <c r="H4" s="199"/>
    </row>
    <row r="5" spans="1:8" x14ac:dyDescent="0.25">
      <c r="A5" s="60"/>
      <c r="B5" s="60"/>
      <c r="C5" s="60"/>
      <c r="D5" s="60"/>
      <c r="E5" s="60"/>
      <c r="F5" s="60"/>
      <c r="G5" s="60"/>
      <c r="H5" s="60"/>
    </row>
    <row r="6" spans="1:8" ht="70.5" customHeight="1" x14ac:dyDescent="0.25">
      <c r="A6" s="200" t="s">
        <v>29</v>
      </c>
      <c r="B6" s="200" t="s">
        <v>9</v>
      </c>
      <c r="C6" s="203" t="s">
        <v>23</v>
      </c>
      <c r="D6" s="204"/>
      <c r="E6" s="205" t="s">
        <v>166</v>
      </c>
      <c r="F6" s="207" t="s">
        <v>24</v>
      </c>
      <c r="G6" s="207" t="s">
        <v>28</v>
      </c>
      <c r="H6" s="209" t="s">
        <v>25</v>
      </c>
    </row>
    <row r="7" spans="1:8" ht="102.75" customHeight="1" x14ac:dyDescent="0.25">
      <c r="A7" s="200"/>
      <c r="B7" s="200"/>
      <c r="C7" s="64" t="s">
        <v>10</v>
      </c>
      <c r="D7" s="65" t="s">
        <v>11</v>
      </c>
      <c r="E7" s="206"/>
      <c r="F7" s="208"/>
      <c r="G7" s="208"/>
      <c r="H7" s="209"/>
    </row>
    <row r="8" spans="1:8" x14ac:dyDescent="0.25">
      <c r="A8" s="66">
        <v>1</v>
      </c>
      <c r="B8" s="66">
        <f>A8+1</f>
        <v>2</v>
      </c>
      <c r="C8" s="66">
        <f t="shared" ref="C8:F8" si="0">B8+1</f>
        <v>3</v>
      </c>
      <c r="D8" s="66">
        <f t="shared" si="0"/>
        <v>4</v>
      </c>
      <c r="E8" s="66">
        <f t="shared" si="0"/>
        <v>5</v>
      </c>
      <c r="F8" s="66">
        <f t="shared" si="0"/>
        <v>6</v>
      </c>
      <c r="G8" s="66">
        <f t="shared" ref="G8:H8" si="1">F8+1</f>
        <v>7</v>
      </c>
      <c r="H8" s="66">
        <f t="shared" si="1"/>
        <v>8</v>
      </c>
    </row>
    <row r="9" spans="1:8" s="68" customFormat="1" ht="14.25" x14ac:dyDescent="0.2">
      <c r="A9" s="3" t="s">
        <v>6</v>
      </c>
      <c r="B9" s="4" t="s">
        <v>12</v>
      </c>
      <c r="C9" s="4" t="s">
        <v>12</v>
      </c>
      <c r="D9" s="4" t="s">
        <v>12</v>
      </c>
      <c r="E9" s="4" t="s">
        <v>12</v>
      </c>
      <c r="F9" s="4" t="s">
        <v>12</v>
      </c>
      <c r="G9" s="15">
        <f>(G10*H10+G14*H14+G17*H17+G21*H21)/H9</f>
        <v>0.9780999468871403</v>
      </c>
      <c r="H9" s="77">
        <f>H10+H14+H17+H21</f>
        <v>165993.04453999997</v>
      </c>
    </row>
    <row r="10" spans="1:8" s="68" customFormat="1" ht="103.5" customHeight="1" x14ac:dyDescent="0.2">
      <c r="A10" s="2" t="str">
        <f>CONCATENATE("Всего по подпрограмме 1. ",'3'!C26)</f>
        <v>Всего по подпрограмме 1. Развитие транспортного комплекса, обеспечение сохранности и модернизации автомобильных дорог Туруханского района</v>
      </c>
      <c r="B10" s="1" t="s">
        <v>12</v>
      </c>
      <c r="C10" s="1" t="s">
        <v>12</v>
      </c>
      <c r="D10" s="1" t="s">
        <v>12</v>
      </c>
      <c r="E10" s="1" t="s">
        <v>12</v>
      </c>
      <c r="F10" s="1" t="s">
        <v>12</v>
      </c>
      <c r="G10" s="16">
        <f>AVERAGE(F11:F13)</f>
        <v>1</v>
      </c>
      <c r="H10" s="78">
        <f>'5  ассигнования'!B10</f>
        <v>46554.788160000004</v>
      </c>
    </row>
    <row r="11" spans="1:8" ht="60" x14ac:dyDescent="0.25">
      <c r="A11" s="72" t="str">
        <f>'2'!B25</f>
        <v xml:space="preserve">Протяженность отремонтированных автомобильных дорог общего пользования местного значения </v>
      </c>
      <c r="B11" s="72" t="str">
        <f>'2'!C25</f>
        <v>км</v>
      </c>
      <c r="C11" s="72">
        <f>'2'!I25</f>
        <v>2.6789999999999998</v>
      </c>
      <c r="D11" s="72">
        <f>'2'!J25</f>
        <v>2.68</v>
      </c>
      <c r="E11" s="69" t="s">
        <v>137</v>
      </c>
      <c r="F11" s="79">
        <f t="shared" ref="F11:F13" si="2">IF(AND(C11=0,D11=0),1,IF(E11="нет или увеличение",IF(D11/C11&gt;1,1,D11/C11),IF(E11="снижение",IF(D11=0,1,IF(C11/D11&gt;1,1,C11/D11)))))</f>
        <v>1</v>
      </c>
      <c r="G11" s="71" t="s">
        <v>12</v>
      </c>
      <c r="H11" s="71" t="s">
        <v>12</v>
      </c>
    </row>
    <row r="12" spans="1:8" ht="75" x14ac:dyDescent="0.25">
      <c r="A12" s="72" t="str">
        <f>'2'!B26</f>
        <v>Протяженность дорог общего пользования, работы по содержанию которых выполняются в объеме действующих нормативов</v>
      </c>
      <c r="B12" s="72" t="str">
        <f>'2'!C26</f>
        <v>км</v>
      </c>
      <c r="C12" s="72">
        <f>'2'!I26</f>
        <v>273.60000000000002</v>
      </c>
      <c r="D12" s="72">
        <f>'2'!J26</f>
        <v>273.60000000000002</v>
      </c>
      <c r="E12" s="69" t="s">
        <v>137</v>
      </c>
      <c r="F12" s="79">
        <f t="shared" si="2"/>
        <v>1</v>
      </c>
      <c r="G12" s="71" t="s">
        <v>12</v>
      </c>
      <c r="H12" s="71" t="s">
        <v>12</v>
      </c>
    </row>
    <row r="13" spans="1:8" ht="30" x14ac:dyDescent="0.25">
      <c r="A13" s="72" t="str">
        <f>'2'!B27</f>
        <v>Функционирование ледовой переправы</v>
      </c>
      <c r="B13" s="72" t="str">
        <f>'2'!C27</f>
        <v>да - 1, 
нет - 0</v>
      </c>
      <c r="C13" s="72">
        <f>'2'!I27</f>
        <v>1</v>
      </c>
      <c r="D13" s="72">
        <f>'2'!J27</f>
        <v>1</v>
      </c>
      <c r="E13" s="69" t="s">
        <v>137</v>
      </c>
      <c r="F13" s="79">
        <f t="shared" si="2"/>
        <v>1</v>
      </c>
      <c r="G13" s="71" t="s">
        <v>12</v>
      </c>
      <c r="H13" s="71" t="s">
        <v>12</v>
      </c>
    </row>
    <row r="14" spans="1:8" ht="57" x14ac:dyDescent="0.25">
      <c r="A14" s="2" t="str">
        <f>CONCATENATE("Всего по подпрограмме 2. ",'3'!C35)</f>
        <v>Всего по подпрограмме 2. Организация транспортного обслуживания  на территории Туруханского района</v>
      </c>
      <c r="B14" s="1" t="s">
        <v>12</v>
      </c>
      <c r="C14" s="1" t="s">
        <v>12</v>
      </c>
      <c r="D14" s="1" t="s">
        <v>12</v>
      </c>
      <c r="E14" s="1" t="s">
        <v>12</v>
      </c>
      <c r="F14" s="1" t="s">
        <v>12</v>
      </c>
      <c r="G14" s="16">
        <f>AVERAGE(F15:F16)</f>
        <v>0.96622499779716275</v>
      </c>
      <c r="H14" s="78">
        <f>'5  ассигнования'!B16</f>
        <v>106290.91970999999</v>
      </c>
    </row>
    <row r="15" spans="1:8" ht="60" x14ac:dyDescent="0.25">
      <c r="A15" s="72" t="str">
        <f>'2'!B30</f>
        <v>Количество пассажиров, перевезенных внутрирайонными воздушными перевозками на территории Туруханского района</v>
      </c>
      <c r="B15" s="72" t="str">
        <f>'2'!C30</f>
        <v>тыс. чел.</v>
      </c>
      <c r="C15" s="69">
        <f>'2'!I30</f>
        <v>7.12</v>
      </c>
      <c r="D15" s="69">
        <f>'2'!J30</f>
        <v>7.3940000000000001</v>
      </c>
      <c r="E15" s="69" t="s">
        <v>137</v>
      </c>
      <c r="F15" s="79">
        <f t="shared" ref="F15:F16" si="3">IF(AND(C15=0,D15=0),1,IF(E15="нет или увеличение",IF(D15/C15&gt;1,1,D15/C15),IF(E15="снижение",IF(D15=0,1,IF(C15/D15&gt;1,1,C15/D15)))))</f>
        <v>1</v>
      </c>
      <c r="G15" s="71" t="s">
        <v>12</v>
      </c>
      <c r="H15" s="71" t="s">
        <v>12</v>
      </c>
    </row>
    <row r="16" spans="1:8" ht="60" x14ac:dyDescent="0.25">
      <c r="A16" s="72" t="str">
        <f>'2'!B31</f>
        <v>Количество пассажиров, перевезенных автомобильным транспортом на территории Туруханского района</v>
      </c>
      <c r="B16" s="72" t="str">
        <f>'2'!C31</f>
        <v>тыс.чел.</v>
      </c>
      <c r="C16" s="69">
        <f>'2'!I31</f>
        <v>181.584</v>
      </c>
      <c r="D16" s="69">
        <f>'2'!J31</f>
        <v>169.31800000000001</v>
      </c>
      <c r="E16" s="69" t="s">
        <v>137</v>
      </c>
      <c r="F16" s="79">
        <f t="shared" si="3"/>
        <v>0.93244999559432551</v>
      </c>
      <c r="G16" s="71" t="s">
        <v>12</v>
      </c>
      <c r="H16" s="71" t="s">
        <v>12</v>
      </c>
    </row>
    <row r="17" spans="1:13" ht="57" x14ac:dyDescent="0.25">
      <c r="A17" s="2" t="str">
        <f>CONCATENATE("Всего по подпрограмме 3. ",'3'!C44)</f>
        <v>Всего по подпрограмме 3. Безопасность дорожного движения в Туруханском районе</v>
      </c>
      <c r="B17" s="1" t="s">
        <v>12</v>
      </c>
      <c r="C17" s="1" t="s">
        <v>12</v>
      </c>
      <c r="D17" s="1" t="s">
        <v>12</v>
      </c>
      <c r="E17" s="1" t="s">
        <v>12</v>
      </c>
      <c r="F17" s="1" t="s">
        <v>12</v>
      </c>
      <c r="G17" s="16">
        <f>AVERAGE(F18:F20)</f>
        <v>0.4339944444444444</v>
      </c>
      <c r="H17" s="78">
        <f>'5  ассигнования'!B20</f>
        <v>80</v>
      </c>
    </row>
    <row r="18" spans="1:13" ht="75" x14ac:dyDescent="0.25">
      <c r="A18" s="72" t="str">
        <f>'2'!B34</f>
        <v xml:space="preserve">Социальный риск (число лиц, погибших в дорожно-транспортных происшествиях, на 100 тыс. населения)
</v>
      </c>
      <c r="B18" s="72" t="str">
        <f>'2'!C34</f>
        <v>человек на 100 тысяч населения</v>
      </c>
      <c r="C18" s="80">
        <f>'2'!I34</f>
        <v>13</v>
      </c>
      <c r="D18" s="80">
        <f>'2'!J34</f>
        <v>18.969332911792602</v>
      </c>
      <c r="E18" s="69" t="s">
        <v>138</v>
      </c>
      <c r="F18" s="79">
        <f t="shared" ref="F18:F20" si="4">IF(AND(C18=0,D18=0),1,IF(E18="нет или увеличение",IF(D18/C18&gt;1,1,D18/C18),IF(E18="снижение",IF(D18=0,1,IF(C18/D18&gt;1,1,C18/D18)))))</f>
        <v>0.68531666666666669</v>
      </c>
      <c r="G18" s="71" t="s">
        <v>12</v>
      </c>
      <c r="H18" s="71" t="s">
        <v>12</v>
      </c>
    </row>
    <row r="19" spans="1:13" ht="90" x14ac:dyDescent="0.25">
      <c r="A19" s="72" t="str">
        <f>'2'!B35</f>
        <v xml:space="preserve">Транспортный риск (число лиц, погибших в дорожно-транспортных происшествиях, на 10 тыс. транспортных средств)
</v>
      </c>
      <c r="B19" s="72" t="str">
        <f>'2'!C35</f>
        <v>человек на 10 тысяч транспортных средств</v>
      </c>
      <c r="C19" s="80">
        <f>'2'!I35</f>
        <v>5</v>
      </c>
      <c r="D19" s="80">
        <f>'2'!J35</f>
        <v>8.1081081081081088</v>
      </c>
      <c r="E19" s="69" t="s">
        <v>138</v>
      </c>
      <c r="F19" s="79">
        <f t="shared" si="4"/>
        <v>0.61666666666666659</v>
      </c>
      <c r="G19" s="71" t="s">
        <v>12</v>
      </c>
      <c r="H19" s="71" t="s">
        <v>12</v>
      </c>
    </row>
    <row r="20" spans="1:13" ht="30" x14ac:dyDescent="0.25">
      <c r="A20" s="72" t="str">
        <f>'2'!B36</f>
        <v>Число детей, погибших в дорожно-транспортных происшествиях</v>
      </c>
      <c r="B20" s="72" t="str">
        <f>'2'!C36</f>
        <v xml:space="preserve">человек </v>
      </c>
      <c r="C20" s="80">
        <f>'2'!I36</f>
        <v>0</v>
      </c>
      <c r="D20" s="80">
        <f>'2'!J36</f>
        <v>1</v>
      </c>
      <c r="E20" s="69" t="s">
        <v>138</v>
      </c>
      <c r="F20" s="79">
        <f t="shared" si="4"/>
        <v>0</v>
      </c>
      <c r="G20" s="71" t="s">
        <v>12</v>
      </c>
      <c r="H20" s="71" t="s">
        <v>12</v>
      </c>
    </row>
    <row r="21" spans="1:13" ht="42.75" x14ac:dyDescent="0.25">
      <c r="A21" s="2" t="str">
        <f>CONCATENATE("Всего по подпрограмме 4. ",'3'!C53)</f>
        <v>Всего по подпрограмме 4. Развитие связи на территории Туруханского района</v>
      </c>
      <c r="B21" s="1" t="s">
        <v>12</v>
      </c>
      <c r="C21" s="1" t="s">
        <v>12</v>
      </c>
      <c r="D21" s="1" t="s">
        <v>12</v>
      </c>
      <c r="E21" s="1" t="s">
        <v>12</v>
      </c>
      <c r="F21" s="1" t="s">
        <v>12</v>
      </c>
      <c r="G21" s="16">
        <f>AVERAGE(F22:F22)</f>
        <v>1</v>
      </c>
      <c r="H21" s="78">
        <f>'5  ассигнования'!B22</f>
        <v>13067.336670000001</v>
      </c>
    </row>
    <row r="22" spans="1:13" ht="57" customHeight="1" x14ac:dyDescent="0.25">
      <c r="A22" s="72" t="str">
        <f>'2'!B39</f>
        <v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v>
      </c>
      <c r="B22" s="72" t="str">
        <f>'2'!C39</f>
        <v>да - 1, 
нет - 0</v>
      </c>
      <c r="C22" s="80">
        <f>'2'!I39</f>
        <v>1</v>
      </c>
      <c r="D22" s="80">
        <f>'2'!J39</f>
        <v>1</v>
      </c>
      <c r="E22" s="69" t="s">
        <v>137</v>
      </c>
      <c r="F22" s="79">
        <f t="shared" ref="F22" si="5">IF(AND(C22=0,D22=0),1,IF(E22="нет или увеличение",IF(D22/C22&gt;1,1,D22/C22),IF(E22="снижение",IF(D22=0,1,IF(C22/D22&gt;1,1,C22/D22)))))</f>
        <v>1</v>
      </c>
      <c r="G22" s="71" t="s">
        <v>12</v>
      </c>
      <c r="H22" s="71" t="s">
        <v>12</v>
      </c>
    </row>
    <row r="26" spans="1:13" s="7" customFormat="1" ht="83.25" customHeight="1" x14ac:dyDescent="0.3">
      <c r="A26" s="170" t="s">
        <v>177</v>
      </c>
      <c r="B26" s="170"/>
      <c r="C26" s="170"/>
      <c r="D26" s="170"/>
      <c r="E26" s="170"/>
      <c r="F26" s="155"/>
      <c r="G26" s="155"/>
      <c r="H26" s="89" t="s">
        <v>176</v>
      </c>
      <c r="I26" s="155"/>
      <c r="J26" s="155"/>
      <c r="K26" s="159"/>
      <c r="L26" s="159"/>
    </row>
    <row r="27" spans="1:13" ht="18.75" x14ac:dyDescent="0.25">
      <c r="A27" s="32"/>
      <c r="B27" s="29"/>
      <c r="C27" s="29"/>
      <c r="D27" s="29"/>
      <c r="E27" s="29"/>
      <c r="F27" s="29"/>
      <c r="G27" s="21"/>
      <c r="H27" s="21"/>
      <c r="I27" s="21"/>
      <c r="J27" s="21"/>
      <c r="K27" s="21"/>
      <c r="L27" s="21"/>
      <c r="M27" s="21"/>
    </row>
    <row r="35" spans="1:1" x14ac:dyDescent="0.25">
      <c r="A35" s="14" t="str">
        <f>'1'!$A$36</f>
        <v>Моховикова Наталья Леонидовна</v>
      </c>
    </row>
    <row r="36" spans="1:1" x14ac:dyDescent="0.25">
      <c r="A36" s="14" t="str">
        <f>'1'!$A$37</f>
        <v>(39190) 45-159</v>
      </c>
    </row>
  </sheetData>
  <mergeCells count="9">
    <mergeCell ref="A26:E26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13">
    <cfRule type="expression" dxfId="5" priority="11">
      <formula>A11=""</formula>
    </cfRule>
  </conditionalFormatting>
  <conditionalFormatting sqref="A15:D16">
    <cfRule type="expression" dxfId="4" priority="10">
      <formula>A15=""</formula>
    </cfRule>
  </conditionalFormatting>
  <conditionalFormatting sqref="A18:E20">
    <cfRule type="expression" dxfId="3" priority="9">
      <formula>A18=""</formula>
    </cfRule>
  </conditionalFormatting>
  <conditionalFormatting sqref="A22:D22">
    <cfRule type="expression" dxfId="2" priority="8">
      <formula>A22=""</formula>
    </cfRule>
  </conditionalFormatting>
  <conditionalFormatting sqref="E15:E16">
    <cfRule type="expression" dxfId="1" priority="2">
      <formula>E15=""</formula>
    </cfRule>
  </conditionalFormatting>
  <conditionalFormatting sqref="E22">
    <cfRule type="expression" dxfId="0" priority="1">
      <formula>E22=""</formula>
    </cfRule>
  </conditionalFormatting>
  <pageMargins left="0.78740157480314965" right="0.78740157480314965" top="1.1811023622047245" bottom="0.74803149606299213" header="0.31496062992125984" footer="0.31496062992125984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1"/>
  <sheetViews>
    <sheetView view="pageBreakPreview" zoomScale="85" zoomScaleNormal="100" zoomScaleSheetLayoutView="85" workbookViewId="0">
      <selection activeCell="A31" sqref="A31:B31"/>
    </sheetView>
  </sheetViews>
  <sheetFormatPr defaultRowHeight="15" x14ac:dyDescent="0.25"/>
  <cols>
    <col min="1" max="1" width="23.140625" style="59" customWidth="1"/>
    <col min="2" max="3" width="28.42578125" style="59" customWidth="1"/>
    <col min="4" max="4" width="24.7109375" style="59" customWidth="1"/>
    <col min="5" max="5" width="25.85546875" style="59" customWidth="1"/>
    <col min="6" max="16384" width="9.140625" style="59"/>
  </cols>
  <sheetData>
    <row r="1" spans="1:13" x14ac:dyDescent="0.25">
      <c r="E1" s="61" t="s">
        <v>159</v>
      </c>
    </row>
    <row r="2" spans="1:13" x14ac:dyDescent="0.25">
      <c r="D2" s="63"/>
      <c r="E2" s="62"/>
    </row>
    <row r="4" spans="1:13" ht="19.5" customHeight="1" x14ac:dyDescent="0.25">
      <c r="A4" s="199" t="s">
        <v>13</v>
      </c>
      <c r="B4" s="199"/>
      <c r="C4" s="199"/>
      <c r="D4" s="199"/>
      <c r="E4" s="199"/>
    </row>
    <row r="5" spans="1:13" x14ac:dyDescent="0.25">
      <c r="A5" s="60"/>
      <c r="B5" s="60"/>
      <c r="C5" s="60"/>
      <c r="D5" s="60"/>
      <c r="E5" s="60"/>
    </row>
    <row r="6" spans="1:13" x14ac:dyDescent="0.25">
      <c r="A6" s="200" t="s">
        <v>14</v>
      </c>
      <c r="B6" s="200" t="s">
        <v>15</v>
      </c>
      <c r="C6" s="200"/>
      <c r="D6" s="200"/>
      <c r="E6" s="210" t="s">
        <v>16</v>
      </c>
    </row>
    <row r="7" spans="1:13" ht="90" x14ac:dyDescent="0.25">
      <c r="A7" s="200"/>
      <c r="B7" s="64" t="s">
        <v>17</v>
      </c>
      <c r="C7" s="64" t="s">
        <v>26</v>
      </c>
      <c r="D7" s="64" t="s">
        <v>30</v>
      </c>
      <c r="E7" s="210"/>
    </row>
    <row r="8" spans="1:13" x14ac:dyDescent="0.25">
      <c r="A8" s="66">
        <v>1</v>
      </c>
      <c r="B8" s="66">
        <f>A8+1</f>
        <v>2</v>
      </c>
      <c r="C8" s="66">
        <f t="shared" ref="C8:E8" si="0">B8+1</f>
        <v>3</v>
      </c>
      <c r="D8" s="66">
        <f t="shared" si="0"/>
        <v>4</v>
      </c>
      <c r="E8" s="66">
        <f t="shared" si="0"/>
        <v>5</v>
      </c>
    </row>
    <row r="9" spans="1:13" x14ac:dyDescent="0.25">
      <c r="A9" s="73" t="s">
        <v>18</v>
      </c>
      <c r="B9" s="74">
        <f>'5  ассигнования'!E9</f>
        <v>0.99495112634116278</v>
      </c>
      <c r="C9" s="74">
        <f>'6 целевые показатели'!G9</f>
        <v>0.92140509008109905</v>
      </c>
      <c r="D9" s="74">
        <f>'7 показатели результативности'!G9</f>
        <v>0.9780999468871403</v>
      </c>
      <c r="E9" s="75">
        <f>POWER((B9*C9*D9),(1/3))</f>
        <v>0.96429932657146866</v>
      </c>
    </row>
    <row r="10" spans="1:13" ht="15.75" x14ac:dyDescent="0.25">
      <c r="A10" s="76" t="s">
        <v>19</v>
      </c>
      <c r="B10" s="5" t="str">
        <f>IF(B9&gt;=0.9,"Высокая",IF(B9&gt;=0.8,"Средняя",IF(B9&gt;=0.7,"Удовлетворительная","Неудовлетворительная")))</f>
        <v>Высокая</v>
      </c>
      <c r="C10" s="5" t="str">
        <f>IF(C9&gt;=0.9,"Высокая",IF(C9&gt;=0.8,"Средняя",IF(C9&gt;=0.7,"Удовлетворительная","Неудовлетворительная")))</f>
        <v>Высокая</v>
      </c>
      <c r="D10" s="5" t="str">
        <f>IF(D9&gt;=0.9,"Высокая",IF(D9&gt;=0.8,"Средняя",IF(D9&gt;=0.7,"Удовлетворительная","Неудовлетворительная")))</f>
        <v>Высокая</v>
      </c>
      <c r="E10" s="5" t="str">
        <f>IF(OR(ROUND(E9,1)&gt;0.9,ROUND(E9,1)=0.9),"Высокая",IF(OR(E9&gt;0.8,E9=0.8),"Средняя",IF(E9&gt;=0.7,"Удовлетворительная","Неудовлетворительная")))</f>
        <v>Высокая</v>
      </c>
    </row>
    <row r="13" spans="1:13" s="7" customFormat="1" ht="81" customHeight="1" x14ac:dyDescent="0.3">
      <c r="A13" s="170" t="s">
        <v>177</v>
      </c>
      <c r="B13" s="170"/>
      <c r="C13" s="170"/>
      <c r="D13" s="155"/>
      <c r="E13" s="89" t="s">
        <v>176</v>
      </c>
      <c r="F13" s="155"/>
      <c r="G13" s="155"/>
      <c r="H13" s="155"/>
      <c r="I13" s="155"/>
      <c r="J13" s="155"/>
      <c r="K13" s="172"/>
      <c r="L13" s="172"/>
    </row>
    <row r="14" spans="1:13" ht="18.75" x14ac:dyDescent="0.25">
      <c r="A14" s="32"/>
      <c r="B14" s="29"/>
      <c r="C14" s="29"/>
      <c r="D14" s="29"/>
      <c r="E14" s="29"/>
      <c r="F14" s="29"/>
      <c r="G14" s="21"/>
      <c r="H14" s="21"/>
      <c r="I14" s="21"/>
      <c r="J14" s="21"/>
      <c r="K14" s="21"/>
      <c r="L14" s="21"/>
      <c r="M14" s="21"/>
    </row>
    <row r="20" spans="1:1" x14ac:dyDescent="0.25">
      <c r="A20" s="14" t="str">
        <f>'1'!$A$36</f>
        <v>Моховикова Наталья Леонидовна</v>
      </c>
    </row>
    <row r="21" spans="1:1" x14ac:dyDescent="0.25">
      <c r="A21" s="14" t="str">
        <f>'1'!$A$37</f>
        <v>(39190) 45-159</v>
      </c>
    </row>
  </sheetData>
  <mergeCells count="6">
    <mergeCell ref="K13:L13"/>
    <mergeCell ref="A13:C13"/>
    <mergeCell ref="A4:E4"/>
    <mergeCell ref="A6:A7"/>
    <mergeCell ref="B6:D6"/>
    <mergeCell ref="E6:E7"/>
  </mergeCells>
  <pageMargins left="0.78740157480314965" right="0.78740157480314965" top="1.1811023622047245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1</vt:lpstr>
      <vt:lpstr>2</vt:lpstr>
      <vt:lpstr>3</vt:lpstr>
      <vt:lpstr>4</vt:lpstr>
      <vt:lpstr>5  ассигнования</vt:lpstr>
      <vt:lpstr>6 целевые показатели</vt:lpstr>
      <vt:lpstr>7 показатели результативности</vt:lpstr>
      <vt:lpstr>8 свод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  ассигнования'!Заголовки_для_печати</vt:lpstr>
      <vt:lpstr>'6 целевые показатели'!Заголовки_для_печати</vt:lpstr>
      <vt:lpstr>'7 показатели результативности'!Заголовки_для_печати</vt:lpstr>
      <vt:lpstr>'2'!Область_печати</vt:lpstr>
      <vt:lpstr>'3'!Область_печати</vt:lpstr>
      <vt:lpstr>'4'!Область_печати</vt:lpstr>
      <vt:lpstr>'5  ассигнования'!Область_печати</vt:lpstr>
      <vt:lpstr>'6 целевые показатели'!Область_печати</vt:lpstr>
      <vt:lpstr>'8 свод'!Область_печати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2019-03-06T09:14:19Z</dcterms:modified>
</cp:coreProperties>
</file>